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0\"/>
    </mc:Choice>
  </mc:AlternateContent>
  <bookViews>
    <workbookView xWindow="0" yWindow="0" windowWidth="28800" windowHeight="108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15" l="1"/>
  <c r="A11" i="15"/>
  <c r="A14" i="15"/>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<sst xmlns="http://schemas.openxmlformats.org/spreadsheetml/2006/main" count="1006" uniqueCount="566">
  <si>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</si>
  <si>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</si>
  <si>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</si>
  <si>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</si>
  <si>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</si>
  <si>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</si>
  <si>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</si>
  <si>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</si>
  <si>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</si>
  <si>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</si>
  <si>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</si>
  <si>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</si>
  <si>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</si>
  <si>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</si>
  <si>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</si>
  <si>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</si>
  <si>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</si>
  <si>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</si>
  <si>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</si>
  <si>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</si>
  <si>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</si>
  <si>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</si>
  <si>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</si>
  <si>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</si>
  <si>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</si>
  <si>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</si>
  <si>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</si>
  <si>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</si>
  <si>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</si>
  <si>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</si>
  <si>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</si>
  <si>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</si>
  <si>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</si>
  <si>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</si>
  <si>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</si>
  <si>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</si>
  <si>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</si>
  <si>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</si>
  <si>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</si>
  <si>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</si>
  <si>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</si>
  <si>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</si>
  <si>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</si>
  <si>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</si>
  <si>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</si>
  <si>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</si>
  <si>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</si>
  <si>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</si>
  <si>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</si>
  <si>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</si>
  <si>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</si>
  <si>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</si>
  <si>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</si>
  <si>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</si>
  <si>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</si>
  <si>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</si>
  <si>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</si>
  <si>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</si>
  <si>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</si>
  <si>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</si>
  <si>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</si>
  <si>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</si>
  <si>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</si>
  <si>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</si>
  <si>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</si>
  <si>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</si>
  <si>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</si>
  <si>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</si>
  <si>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</si>
  <si>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</si>
  <si>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</si>
  <si>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</si>
  <si>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</si>
  <si>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</si>
  <si>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</si>
  <si>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</si>
  <si>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</si>
  <si>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</si>
  <si>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</si>
  <si>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</si>
  <si>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</si>
  <si>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</si>
  <si>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</si>
  <si>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</si>
  <si>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</si>
  <si>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</si>
  <si>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</si>
  <si>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</si>
  <si>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</si>
  <si>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</si>
  <si>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</si>
  <si>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</si>
  <si>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</si>
  <si>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</si>
  <si>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</si>
  <si>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</si>
  <si>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</si>
  <si>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</si>
  <si>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</si>
  <si>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</si>
  <si>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</si>
  <si>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</si>
  <si>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</si>
  <si>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</si>
  <si>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</si>
  <si>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</si>
  <si>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</si>
  <si>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</si>
  <si>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</si>
  <si>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</si>
  <si>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</si>
  <si>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</si>
  <si>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</si>
  <si>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</si>
  <si>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</si>
  <si>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</si>
  <si>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</si>
  <si>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</si>
  <si>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</si>
  <si>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</si>
  <si>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</si>
  <si>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</si>
  <si>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</si>
  <si>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</si>
  <si>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</si>
  <si>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</si>
  <si>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</si>
  <si>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</si>
  <si>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</si>
  <si>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</si>
  <si>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</si>
  <si>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</si>
  <si>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</si>
  <si>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</si>
  <si>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</si>
  <si>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</si>
  <si>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</si>
  <si>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</si>
  <si>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</si>
  <si>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</si>
  <si>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</si>
  <si>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</si>
  <si>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</si>
  <si>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</si>
  <si>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</si>
  <si>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</si>
  <si>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</si>
  <si>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</si>
  <si>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</si>
  <si>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</si>
  <si>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</si>
  <si>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</si>
  <si>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</si>
  <si>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</si>
  <si>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</si>
  <si>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</si>
  <si>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</si>
  <si>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</si>
  <si>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</si>
  <si>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</si>
  <si>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</si>
  <si>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</si>
  <si>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</si>
  <si>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</si>
  <si>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</si>
  <si>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</si>
  <si>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</si>
  <si>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</si>
  <si>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</si>
  <si>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</si>
  <si>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</si>
  <si>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</si>
  <si>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</si>
  <si>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</si>
  <si>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</si>
  <si>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</si>
  <si>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</si>
  <si>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</si>
  <si>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</si>
  <si>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</si>
  <si>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</si>
  <si>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</si>
  <si>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</si>
  <si>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</si>
  <si>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</si>
  <si>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</si>
  <si>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</si>
  <si>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</si>
  <si>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</si>
  <si>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</si>
  <si>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</si>
  <si>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</si>
  <si>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</si>
  <si>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</si>
  <si>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</si>
  <si>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</si>
  <si>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</si>
  <si>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</si>
  <si>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</si>
  <si>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</si>
  <si>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</si>
  <si>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</si>
  <si>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</si>
  <si>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</si>
  <si>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</si>
  <si>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</si>
  <si>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</si>
  <si>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</si>
  <si>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</si>
  <si>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</si>
  <si>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</si>
  <si>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</si>
  <si>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</si>
  <si>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</si>
  <si>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</si>
  <si>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</si>
  <si>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</si>
  <si>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</si>
  <si>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</si>
  <si>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</si>
  <si>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</si>
  <si>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</si>
  <si>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</si>
  <si>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</si>
  <si>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</si>
  <si>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</si>
  <si>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</si>
  <si>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</si>
  <si>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</si>
  <si>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</si>
  <si>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</si>
  <si>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</si>
  <si>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</si>
  <si>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</si>
  <si>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</si>
  <si>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</si>
  <si>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</si>
  <si>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</si>
  <si>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</si>
  <si>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</si>
  <si>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</si>
  <si>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</si>
  <si>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</si>
  <si>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</si>
  <si>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</si>
  <si>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</si>
  <si>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</si>
  <si>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</si>
  <si>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</si>
  <si>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</si>
  <si>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</si>
  <si>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</si>
  <si>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</si>
  <si>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</si>
  <si>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</si>
  <si>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</si>
  <si>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</si>
  <si>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</si>
  <si>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</si>
  <si>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</si>
  <si>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</si>
  <si>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</si>
  <si>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</si>
  <si>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</si>
  <si>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</si>
  <si>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</si>
  <si>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</si>
  <si>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</si>
  <si>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</si>
  <si>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</si>
  <si>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</si>
  <si>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</si>
  <si>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</si>
  <si>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</si>
  <si>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</si>
  <si>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</si>
  <si>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</si>
  <si>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</si>
  <si>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</si>
  <si>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</si>
  <si>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</si>
  <si>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</si>
  <si>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</si>
  <si>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</si>
  <si>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</si>
  <si>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</si>
  <si>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</si>
  <si>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</si>
  <si>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</si>
  <si>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</si>
  <si>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</si>
  <si>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</si>
  <si>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</si>
  <si>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</si>
  <si>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</si>
  <si>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</si>
  <si>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</si>
  <si>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</si>
  <si>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</si>
  <si>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</si>
  <si>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</si>
  <si>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</si>
  <si>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</si>
  <si>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</si>
  <si>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</si>
  <si>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</si>
  <si>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</si>
  <si>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</si>
  <si>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</si>
  <si>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</si>
  <si>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</si>
  <si>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</si>
  <si>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</si>
  <si>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</si>
  <si>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</si>
  <si>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</si>
  <si>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</si>
  <si>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</si>
  <si>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</si>
  <si>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</si>
  <si>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</si>
  <si>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</si>
  <si>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</si>
  <si>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</si>
  <si>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</si>
  <si>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</si>
  <si>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</si>
  <si>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</si>
  <si>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</si>
  <si>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</si>
  <si>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</si>
  <si>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</si>
  <si>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</si>
  <si>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</si>
  <si>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</si>
  <si>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</si>
  <si>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</si>
  <si>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</si>
  <si>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</si>
  <si>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</si>
  <si>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</si>
  <si>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</si>
  <si>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</si>
  <si>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</si>
  <si>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</si>
  <si>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</si>
  <si>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</si>
  <si>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</si>
  <si>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</si>
  <si>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</si>
  <si>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</si>
  <si>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</si>
  <si>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</si>
  <si>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</si>
  <si>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</si>
  <si>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</si>
  <si>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</si>
  <si>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</si>
  <si>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</si>
  <si>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</si>
  <si>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</si>
  <si>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</si>
  <si>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</si>
  <si>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</si>
  <si>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</si>
  <si>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</si>
  <si>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</si>
  <si>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</si>
  <si>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</si>
  <si>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</si>
  <si>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</si>
  <si>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</si>
  <si>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</si>
  <si>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</si>
  <si>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</si>
  <si>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</si>
  <si>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</si>
  <si>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</si>
  <si>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</si>
  <si>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</si>
  <si>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</si>
  <si>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</si>
  <si>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</si>
  <si>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</si>
  <si>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</si>
  <si>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</si>
  <si>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</si>
  <si>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</si>
  <si>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</si>
  <si>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</si>
  <si>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</si>
  <si>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</si>
  <si>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</si>
  <si>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</si>
  <si>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</si>
  <si>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</si>
  <si>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</si>
  <si>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</si>
  <si>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</si>
  <si>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</si>
  <si>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</si>
  <si>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</si>
  <si>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</si>
  <si>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</si>
  <si>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</si>
  <si>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</si>
  <si>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</si>
  <si>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</si>
  <si>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</si>
  <si>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</si>
  <si>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</si>
  <si>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</si>
  <si>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</si>
  <si>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</si>
  <si>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</si>
  <si>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</si>
  <si>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</si>
  <si>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</si>
  <si>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</si>
  <si>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</si>
  <si>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</si>
  <si>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</si>
  <si>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</si>
  <si>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</si>
  <si>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</si>
  <si>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</si>
  <si>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</si>
  <si>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</si>
  <si>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</si>
  <si>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</si>
  <si>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</si>
  <si>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</si>
  <si>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</si>
  <si>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</si>
  <si>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</si>
  <si>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</si>
  <si>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</si>
  <si>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</si>
  <si>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</si>
  <si>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</si>
  <si>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</si>
  <si>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</si>
  <si>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</si>
  <si>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</si>
  <si>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</si>
  <si>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</si>
  <si>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</si>
  <si>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</si>
  <si>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</si>
  <si>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</si>
  <si>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</si>
  <si>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</si>
  <si>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</si>
  <si>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</si>
  <si>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</si>
  <si>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</si>
  <si>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</si>
  <si>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</si>
  <si>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</si>
  <si>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</si>
  <si>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</si>
  <si>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</si>
  <si>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</si>
  <si>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</si>
  <si>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</si>
  <si>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</si>
  <si>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</si>
  <si>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</si>
  <si>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</si>
  <si>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</si>
  <si>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</si>
  <si>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</si>
  <si>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</si>
  <si>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</si>
  <si>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</si>
  <si>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</si>
  <si>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</si>
  <si>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</si>
  <si>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</si>
  <si>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</si>
  <si>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</si>
  <si>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</si>
  <si>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</si>
  <si>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</si>
  <si>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</si>
  <si>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10 кВ Глубокое ПС 220 кВ Голышманово  (замена опор, замена провода 2.5 км. Замена кабеля 0.2 км).</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</si>
  <si>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</si>
  <si>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</si>
  <si>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</si>
  <si>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</si>
  <si>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</si>
  <si>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</si>
  <si>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</si>
  <si>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</si>
  <si>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</si>
  <si>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</si>
  <si>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</si>
  <si>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</si>
  <si>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</si>
  <si>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</si>
  <si>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</si>
  <si>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</si>
  <si>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</si>
  <si>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</si>
  <si>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</si>
  <si>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</si>
  <si>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</si>
  <si>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</si>
  <si>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</si>
  <si>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</si>
  <si>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</si>
  <si>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</si>
  <si>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</si>
  <si>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</si>
  <si>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</si>
  <si>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</si>
  <si>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</si>
  <si>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</si>
  <si>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</si>
  <si>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</si>
  <si>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</si>
  <si>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</si>
  <si>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</si>
  <si>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</si>
  <si>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</si>
  <si>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</si>
  <si>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</si>
  <si>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</si>
  <si>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</si>
  <si>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Глубокое</t>
  </si>
  <si>
    <t>1976</t>
  </si>
  <si>
    <t>А-50</t>
  </si>
  <si>
    <t>АС-70</t>
  </si>
  <si>
    <t>ВЛ</t>
  </si>
  <si>
    <t>2025</t>
  </si>
  <si>
    <t>2010</t>
  </si>
  <si>
    <t>П10-7ДБ</t>
  </si>
  <si>
    <t>ПоБ10-2</t>
  </si>
  <si>
    <t>Акт ТО от 28.06.2019</t>
  </si>
  <si>
    <t>Продлен срок эксплуатации до 2024 года</t>
  </si>
  <si>
    <t>Этапность не предусмотрена</t>
  </si>
  <si>
    <t>П</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</si>
  <si>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</si>
  <si>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Необходимость проведения реконструкции ВЛ 10 кВ Птицефабрика также обуславливается тем, что в период 2019-2021 г  в связи с вводом в работу крупных объектов cельхозпроизводства Молочного комплекса(ТМФ) в с. У.Ламенка 2,4 Мвт, Комплекса по выращиванию  и переработке бройлеров ООО «Руском» 4,9 Мвт, увеличением жилищно-коммунальной нагрузки произошёл рост потребления э/электроэнергии от ПС  110  Ламенка и ПС 220 Голышманово. ВЛ 10 Глубокое, является кольцующей между ПС  110  Ламенка и ПС 220 Голышманово в случае ремонтного или аварийного режима питание будет осуществляться по кольцующей ВЛ Глубокое</t>
  </si>
  <si>
    <t>Снижение технических потерь за счет увеличения сечения проводов А-50 на СИП 3 1х70. Снижение эксплуатационных затрат за счет применения изолированного провода вместо неизолированного и железобетонных опор вместо деревянных опор на ж/б приставках. Снижение риска электротравматизма сторонних лиц за счет применения изолированного провода. Повышение пожароустойчивости</t>
  </si>
  <si>
    <t>не требуется</t>
  </si>
  <si>
    <t>31.06.2025</t>
  </si>
  <si>
    <t xml:space="preserve"> ТПиР</t>
  </si>
  <si>
    <t>не предусмотрена</t>
  </si>
  <si>
    <t>расчет</t>
  </si>
  <si>
    <t xml:space="preserve"> АО "Россети Тюмень" Тюменские ЭС</t>
  </si>
  <si>
    <t>не подошел срок реализации</t>
  </si>
  <si>
    <t>СИП 3 1х70, кабель из сшитого полиэтилена с монтажом резервного кабеля минимально сечение 3х120</t>
  </si>
  <si>
    <t>возможность реализации в установленный срок</t>
  </si>
  <si>
    <t>M_TP3500.VL.0080</t>
  </si>
  <si>
    <t>Тюменская область</t>
  </si>
  <si>
    <t>Голышмановский район</t>
  </si>
  <si>
    <t>не относится</t>
  </si>
  <si>
    <t xml:space="preserve"> </t>
  </si>
  <si>
    <t>Тюменская область,  Голышмановкий район</t>
  </si>
  <si>
    <t>замена опор, замена провода 2.5 км. Замена кабеля 0.2 км</t>
  </si>
  <si>
    <t>Год раскрытия информации: 2023 год</t>
  </si>
  <si>
    <t>Финансирование: 9,83 млн. руб. с НДС</t>
  </si>
  <si>
    <t xml:space="preserve">ВЛ 10 кВ: 3,9 млн руб./км   </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</si>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</sst>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2" xfId="62" applyFont="1" applyFill="1" applyBorder="1" applyAlignment="1">
      <alignment horizontal="center" vertical="center" wrapText="1"/>
    </xf>
    <xf numFmtId="4" fontId="11" fillId="0" borderId="10" xfId="67" applyNumberFormat="1" applyFont="1" applyFill="1" applyBorder="1" applyAlignment="1">
      <alignment horizontal="right" wrapText="1"/>
    </xf>
    <xf numFmtId="2" fontId="11" fillId="0" borderId="1" xfId="2" applyNumberFormat="1" applyFont="1" applyBorder="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6" xfId="0"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4" fontId="64" fillId="0" borderId="1" xfId="1" applyNumberFormat="1" applyFont="1" applyBorder="1" applyAlignment="1">
      <alignment horizontal="center" vertical="center"/>
    </xf>
    <xf numFmtId="4" fontId="64"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8.75" x14ac:dyDescent="0.25">
      <c r="A5" s="235" t="s">
        <v>561</v>
      </c>
      <c r="B5" s="235"/>
      <c r="C5" s="235"/>
      <c r="D5" s="196"/>
      <c r="E5" s="196"/>
      <c r="F5" s="196"/>
      <c r="G5" s="196"/>
      <c r="H5" s="196"/>
      <c r="I5" s="196"/>
      <c r="J5" s="196"/>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484</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554</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40" t="s">
        <v>485</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466</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525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526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94" t="s">
        <v>415</v>
      </c>
      <c r="C25" s="219" t="s">
        <v>527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94" t="s">
        <v>75</v>
      </c>
      <c r="C26" s="219" t="s">
        <v>555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94" t="s">
        <v>74</v>
      </c>
      <c r="C27" s="219" t="s">
        <v>556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94" t="s">
        <v>416</v>
      </c>
      <c r="C28" s="219"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94" t="s">
        <v>417</v>
      </c>
      <c r="C29" s="219"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94" t="s">
        <v>418</v>
      </c>
      <c r="C30" s="219"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219" t="s">
        <v>328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219"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41"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545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219" t="s">
        <v>328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545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427</v>
      </c>
      <c r="B40" s="44" t="s">
        <v>479</v>
      </c>
      <c r="C40" s="219" t="s">
        <v>562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41" t="s">
        <v>528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41" t="s">
        <v>528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41" t="s">
        <v>528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41" t="s">
        <v>528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41" t="s">
        <v>528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41" t="s">
        <v>528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0">
        <v>9.8252199999999981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1">
        <v>8.2607199999999992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6" t="str">
        <f>'1. паспорт местоположение'!A12:C12</f>
        <v>M_TP3500.VL.0080</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6" t="str">
        <f>'1. паспорт местоположение'!A15:C15</f>
        <v>Реконструкция ВЛ 10 кВ Глубокое ПС 220 кВ Голышманово  (замена опор, замена провода 2.5 км. Замена кабеля 0.2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7" t="s">
        <v>440</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1" t="s">
        <v>5</v>
      </c>
      <c r="B19" s="241" t="s">
        <v>100</v>
      </c>
      <c r="C19" s="243" t="s">
        <v>334</v>
      </c>
      <c r="D19" s="241" t="s">
        <v>333</v>
      </c>
      <c r="E19" s="241" t="s">
        <v>99</v>
      </c>
      <c r="F19" s="241" t="s">
        <v>98</v>
      </c>
      <c r="G19" s="241" t="s">
        <v>329</v>
      </c>
      <c r="H19" s="241" t="s">
        <v>97</v>
      </c>
      <c r="I19" s="241" t="s">
        <v>96</v>
      </c>
      <c r="J19" s="241" t="s">
        <v>95</v>
      </c>
      <c r="K19" s="241" t="s">
        <v>94</v>
      </c>
      <c r="L19" s="241" t="s">
        <v>93</v>
      </c>
      <c r="M19" s="241" t="s">
        <v>92</v>
      </c>
      <c r="N19" s="241" t="s">
        <v>91</v>
      </c>
      <c r="O19" s="241" t="s">
        <v>90</v>
      </c>
      <c r="P19" s="241" t="s">
        <v>89</v>
      </c>
      <c r="Q19" s="241" t="s">
        <v>332</v>
      </c>
      <c r="R19" s="241"/>
      <c r="S19" s="245" t="s">
        <v>434</v>
      </c>
      <c r="T19" s="4"/>
      <c r="U19" s="4"/>
      <c r="V19" s="4"/>
      <c r="W19" s="4"/>
      <c r="X19" s="4"/>
      <c r="Y19" s="4"/>
    </row>
    <row r="20" spans="1:28" s="3" customFormat="1" ht="180.75" customHeight="1" x14ac:dyDescent="0.2">
      <c r="A20" s="241"/>
      <c r="B20" s="241"/>
      <c r="C20" s="244"/>
      <c r="D20" s="241"/>
      <c r="E20" s="241"/>
      <c r="F20" s="241"/>
      <c r="G20" s="241"/>
      <c r="H20" s="241"/>
      <c r="I20" s="241"/>
      <c r="J20" s="241"/>
      <c r="K20" s="241"/>
      <c r="L20" s="241"/>
      <c r="M20" s="241"/>
      <c r="N20" s="241"/>
      <c r="O20" s="241"/>
      <c r="P20" s="241"/>
      <c r="Q20" s="46" t="s">
        <v>330</v>
      </c>
      <c r="R20" s="47" t="s">
        <v>331</v>
      </c>
      <c r="S20" s="245"/>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c r="C23" s="51"/>
      <c r="D23" s="51"/>
      <c r="E23" s="51"/>
      <c r="F23" s="51"/>
      <c r="G23" s="51"/>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c r="C24" s="51"/>
      <c r="D24" s="51"/>
      <c r="E24" s="51"/>
      <c r="F24" s="51"/>
      <c r="G24" s="51"/>
      <c r="H24" s="35"/>
      <c r="I24" s="35"/>
      <c r="J24" s="35"/>
      <c r="K24" s="35"/>
      <c r="L24" s="35"/>
      <c r="M24" s="35"/>
      <c r="N24" s="35"/>
      <c r="O24" s="35"/>
      <c r="P24" s="35"/>
      <c r="Q24" s="35"/>
      <c r="R24" s="5"/>
      <c r="S24" s="187"/>
      <c r="T24" s="32"/>
      <c r="U24" s="32"/>
      <c r="V24" s="32"/>
      <c r="W24" s="32"/>
      <c r="X24" s="31"/>
      <c r="Y24" s="31"/>
      <c r="Z24" s="31"/>
      <c r="AA24" s="31"/>
      <c r="AB24" s="31"/>
    </row>
    <row r="25" spans="1:28" s="3" customFormat="1" ht="18.75" x14ac:dyDescent="0.2">
      <c r="A25" s="50"/>
      <c r="B25" s="51"/>
      <c r="C25" s="51"/>
      <c r="D25" s="51"/>
      <c r="E25" s="51"/>
      <c r="F25" s="51"/>
      <c r="G25" s="51"/>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c r="C26" s="51"/>
      <c r="D26" s="51"/>
      <c r="E26" s="51"/>
      <c r="F26" s="51"/>
      <c r="G26" s="51"/>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c r="C27" s="51"/>
      <c r="D27" s="51"/>
      <c r="E27" s="51"/>
      <c r="F27" s="51"/>
      <c r="G27" s="51"/>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c r="B28" s="35"/>
      <c r="C28" s="35"/>
      <c r="D28" s="35"/>
      <c r="E28" s="35"/>
      <c r="F28" s="35"/>
      <c r="G28" s="35"/>
      <c r="H28" s="35"/>
      <c r="I28" s="35"/>
      <c r="J28" s="35"/>
      <c r="K28" s="35"/>
      <c r="L28" s="35"/>
      <c r="M28" s="35"/>
      <c r="N28" s="35"/>
      <c r="O28" s="35"/>
      <c r="P28" s="35"/>
      <c r="Q28" s="35"/>
      <c r="R28" s="5"/>
      <c r="S28" s="187"/>
      <c r="T28" s="32"/>
      <c r="U28" s="32"/>
      <c r="V28" s="32"/>
      <c r="W28" s="32"/>
      <c r="X28" s="31"/>
      <c r="Y28" s="31"/>
      <c r="Z28" s="31"/>
      <c r="AA28" s="31"/>
      <c r="AB28" s="31"/>
    </row>
    <row r="29" spans="1:28" ht="20.25" customHeight="1" x14ac:dyDescent="0.25">
      <c r="A29" s="146"/>
      <c r="B29" s="51"/>
      <c r="C29" s="51"/>
      <c r="D29" s="51"/>
      <c r="E29" s="146"/>
      <c r="F29" s="146"/>
      <c r="G29" s="146"/>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АО "Россети Тюмень"</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6" t="str">
        <f>'1. паспорт местоположение'!A12:C12</f>
        <v>M_TP3500.VL.0080</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6" t="str">
        <f>'1. паспорт местоположение'!A15:C15</f>
        <v>Реконструкция ВЛ 10 кВ Глубокое ПС 220 кВ Голышманово  (замена опор, замена провода 2.5 км. Замена кабеля 0.2 км).</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8" t="s">
        <v>445</v>
      </c>
      <c r="B19" s="238"/>
      <c r="C19" s="238"/>
      <c r="D19" s="238"/>
      <c r="E19" s="238"/>
      <c r="F19" s="238"/>
      <c r="G19" s="238"/>
      <c r="H19" s="238"/>
      <c r="I19" s="238"/>
      <c r="J19" s="238"/>
      <c r="K19" s="238"/>
      <c r="L19" s="238"/>
      <c r="M19" s="238"/>
      <c r="N19" s="238"/>
      <c r="O19" s="238"/>
      <c r="P19" s="238"/>
      <c r="Q19" s="238"/>
      <c r="R19" s="238"/>
      <c r="S19" s="238"/>
      <c r="T19" s="238"/>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221</v>
      </c>
      <c r="C21" s="252"/>
      <c r="D21" s="255" t="s">
        <v>122</v>
      </c>
      <c r="E21" s="251" t="s">
        <v>474</v>
      </c>
      <c r="F21" s="252"/>
      <c r="G21" s="251" t="s">
        <v>240</v>
      </c>
      <c r="H21" s="252"/>
      <c r="I21" s="251" t="s">
        <v>121</v>
      </c>
      <c r="J21" s="252"/>
      <c r="K21" s="255" t="s">
        <v>120</v>
      </c>
      <c r="L21" s="251" t="s">
        <v>119</v>
      </c>
      <c r="M21" s="252"/>
      <c r="N21" s="251" t="s">
        <v>470</v>
      </c>
      <c r="O21" s="252"/>
      <c r="P21" s="255" t="s">
        <v>118</v>
      </c>
      <c r="Q21" s="261" t="s">
        <v>117</v>
      </c>
      <c r="R21" s="262"/>
      <c r="S21" s="261" t="s">
        <v>116</v>
      </c>
      <c r="T21" s="263"/>
    </row>
    <row r="22" spans="1:113" ht="204.75" customHeight="1" x14ac:dyDescent="0.25">
      <c r="A22" s="259"/>
      <c r="B22" s="253"/>
      <c r="C22" s="254"/>
      <c r="D22" s="257"/>
      <c r="E22" s="253"/>
      <c r="F22" s="254"/>
      <c r="G22" s="253"/>
      <c r="H22" s="254"/>
      <c r="I22" s="253"/>
      <c r="J22" s="254"/>
      <c r="K22" s="256"/>
      <c r="L22" s="253"/>
      <c r="M22" s="254"/>
      <c r="N22" s="253"/>
      <c r="O22" s="254"/>
      <c r="P22" s="256"/>
      <c r="Q22" s="104" t="s">
        <v>115</v>
      </c>
      <c r="R22" s="104" t="s">
        <v>444</v>
      </c>
      <c r="S22" s="104" t="s">
        <v>114</v>
      </c>
      <c r="T22" s="104" t="s">
        <v>113</v>
      </c>
    </row>
    <row r="23" spans="1:113" ht="51.75" customHeight="1" x14ac:dyDescent="0.25">
      <c r="A23" s="260"/>
      <c r="B23" s="195" t="s">
        <v>111</v>
      </c>
      <c r="C23" s="195" t="s">
        <v>112</v>
      </c>
      <c r="D23" s="256"/>
      <c r="E23" s="195" t="s">
        <v>111</v>
      </c>
      <c r="F23" s="195" t="s">
        <v>112</v>
      </c>
      <c r="G23" s="195" t="s">
        <v>111</v>
      </c>
      <c r="H23" s="195" t="s">
        <v>112</v>
      </c>
      <c r="I23" s="195" t="s">
        <v>111</v>
      </c>
      <c r="J23" s="195" t="s">
        <v>112</v>
      </c>
      <c r="K23" s="195" t="s">
        <v>111</v>
      </c>
      <c r="L23" s="195" t="s">
        <v>111</v>
      </c>
      <c r="M23" s="195" t="s">
        <v>112</v>
      </c>
      <c r="N23" s="195" t="s">
        <v>111</v>
      </c>
      <c r="O23" s="195" t="s">
        <v>112</v>
      </c>
      <c r="P23" s="216" t="s">
        <v>111</v>
      </c>
      <c r="Q23" s="104" t="s">
        <v>111</v>
      </c>
      <c r="R23" s="104" t="s">
        <v>111</v>
      </c>
      <c r="S23" s="104" t="s">
        <v>111</v>
      </c>
      <c r="T23" s="104"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50" t="s">
        <v>480</v>
      </c>
      <c r="C29" s="250"/>
      <c r="D29" s="250"/>
      <c r="E29" s="250"/>
      <c r="F29" s="250"/>
      <c r="G29" s="250"/>
      <c r="H29" s="250"/>
      <c r="I29" s="250"/>
      <c r="J29" s="250"/>
      <c r="K29" s="250"/>
      <c r="L29" s="250"/>
      <c r="M29" s="250"/>
      <c r="N29" s="250"/>
      <c r="O29" s="250"/>
      <c r="P29" s="250"/>
      <c r="Q29" s="250"/>
      <c r="R29" s="25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M_TP3500.VL.0080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6" t="str">
        <f>'1. паспорт местоположение'!A15:C15</f>
        <v>Реконструкция ВЛ 10 кВ Глубокое ПС 220 кВ Голышманово  (замена опор, замена провода 2.5 км. Замена кабеля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447</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3" customFormat="1" ht="21" customHeight="1" x14ac:dyDescent="0.25"/>
    <row r="21" spans="1:27" ht="15.75" customHeight="1" x14ac:dyDescent="0.25">
      <c r="A21" s="265" t="s">
        <v>5</v>
      </c>
      <c r="B21" s="268" t="s">
        <v>454</v>
      </c>
      <c r="C21" s="269"/>
      <c r="D21" s="268" t="s">
        <v>456</v>
      </c>
      <c r="E21" s="269"/>
      <c r="F21" s="261" t="s">
        <v>94</v>
      </c>
      <c r="G21" s="263"/>
      <c r="H21" s="263"/>
      <c r="I21" s="262"/>
      <c r="J21" s="265" t="s">
        <v>457</v>
      </c>
      <c r="K21" s="268" t="s">
        <v>458</v>
      </c>
      <c r="L21" s="269"/>
      <c r="M21" s="268" t="s">
        <v>459</v>
      </c>
      <c r="N21" s="269"/>
      <c r="O21" s="268" t="s">
        <v>446</v>
      </c>
      <c r="P21" s="269"/>
      <c r="Q21" s="268" t="s">
        <v>127</v>
      </c>
      <c r="R21" s="269"/>
      <c r="S21" s="265" t="s">
        <v>126</v>
      </c>
      <c r="T21" s="265" t="s">
        <v>460</v>
      </c>
      <c r="U21" s="265" t="s">
        <v>455</v>
      </c>
      <c r="V21" s="268" t="s">
        <v>125</v>
      </c>
      <c r="W21" s="269"/>
      <c r="X21" s="261" t="s">
        <v>117</v>
      </c>
      <c r="Y21" s="263"/>
      <c r="Z21" s="261" t="s">
        <v>116</v>
      </c>
      <c r="AA21" s="263"/>
    </row>
    <row r="22" spans="1:27" ht="216" customHeight="1" x14ac:dyDescent="0.25">
      <c r="A22" s="266"/>
      <c r="B22" s="270"/>
      <c r="C22" s="271"/>
      <c r="D22" s="270"/>
      <c r="E22" s="271"/>
      <c r="F22" s="261" t="s">
        <v>124</v>
      </c>
      <c r="G22" s="262"/>
      <c r="H22" s="261" t="s">
        <v>123</v>
      </c>
      <c r="I22" s="262"/>
      <c r="J22" s="267"/>
      <c r="K22" s="270"/>
      <c r="L22" s="271"/>
      <c r="M22" s="270"/>
      <c r="N22" s="271"/>
      <c r="O22" s="270"/>
      <c r="P22" s="271"/>
      <c r="Q22" s="270"/>
      <c r="R22" s="271"/>
      <c r="S22" s="267"/>
      <c r="T22" s="267"/>
      <c r="U22" s="267"/>
      <c r="V22" s="270"/>
      <c r="W22" s="271"/>
      <c r="X22" s="104" t="s">
        <v>115</v>
      </c>
      <c r="Y22" s="104" t="s">
        <v>444</v>
      </c>
      <c r="Z22" s="104" t="s">
        <v>114</v>
      </c>
      <c r="AA22" s="104" t="s">
        <v>113</v>
      </c>
    </row>
    <row r="23" spans="1:27" ht="60" customHeight="1" x14ac:dyDescent="0.25">
      <c r="A23" s="267"/>
      <c r="B23" s="193" t="s">
        <v>111</v>
      </c>
      <c r="C23" s="193"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104" t="s">
        <v>111</v>
      </c>
      <c r="AA23" s="104" t="s">
        <v>111</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80.25" customHeight="1" thickBot="1" x14ac:dyDescent="0.3">
      <c r="A25" s="110">
        <v>1</v>
      </c>
      <c r="B25" s="110" t="s">
        <v>529</v>
      </c>
      <c r="C25" s="110" t="s">
        <v>529</v>
      </c>
      <c r="D25" s="110" t="s">
        <v>529</v>
      </c>
      <c r="E25" s="110" t="s">
        <v>529</v>
      </c>
      <c r="F25" s="104">
        <v>10</v>
      </c>
      <c r="G25" s="104">
        <v>10</v>
      </c>
      <c r="H25" s="104">
        <v>10</v>
      </c>
      <c r="I25" s="104">
        <v>10</v>
      </c>
      <c r="J25" s="220" t="s">
        <v>530</v>
      </c>
      <c r="K25" s="220" t="s">
        <v>65</v>
      </c>
      <c r="L25" s="220" t="s">
        <v>65</v>
      </c>
      <c r="M25" s="220" t="s">
        <v>531</v>
      </c>
      <c r="N25" s="221" t="s">
        <v>532</v>
      </c>
      <c r="O25" s="221" t="s">
        <v>533</v>
      </c>
      <c r="P25" s="221" t="s">
        <v>533</v>
      </c>
      <c r="Q25" s="221">
        <v>2.5</v>
      </c>
      <c r="R25" s="104">
        <v>2.5</v>
      </c>
      <c r="S25" s="220" t="s">
        <v>534</v>
      </c>
      <c r="T25" s="220" t="s">
        <v>535</v>
      </c>
      <c r="U25" s="220" t="s">
        <v>63</v>
      </c>
      <c r="V25" s="195" t="s">
        <v>536</v>
      </c>
      <c r="W25" s="195" t="s">
        <v>537</v>
      </c>
      <c r="X25" s="222" t="s">
        <v>538</v>
      </c>
      <c r="Y25" s="222" t="s">
        <v>539</v>
      </c>
      <c r="Z25" s="104" t="s">
        <v>528</v>
      </c>
      <c r="AA25" s="104" t="s">
        <v>528</v>
      </c>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M_TP3500.VL.0080</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Реконструкция ВЛ 10 кВ Глубокое ПС 220 кВ Голышманово  (замена опор, замена провода 2.5 км. Замена кабеля 0.2 км).</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7" t="s">
        <v>439</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41" customHeight="1" x14ac:dyDescent="0.2">
      <c r="A22" s="28" t="s">
        <v>65</v>
      </c>
      <c r="B22" s="35" t="s">
        <v>452</v>
      </c>
      <c r="C22" s="34" t="s">
        <v>543</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9"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19" t="s">
        <v>560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41"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1" t="s">
        <v>540</v>
      </c>
      <c r="D26" s="27"/>
      <c r="E26" s="27"/>
      <c r="F26" s="27"/>
      <c r="G26" s="27"/>
      <c r="H26" s="27"/>
      <c r="I26" s="27"/>
      <c r="J26" s="27"/>
      <c r="K26" s="27"/>
      <c r="L26" s="27"/>
      <c r="M26" s="27"/>
      <c r="N26" s="27"/>
      <c r="O26" s="27"/>
      <c r="P26" s="27"/>
      <c r="Q26" s="27"/>
      <c r="R26" s="27"/>
      <c r="S26" s="27"/>
      <c r="T26" s="27"/>
      <c r="U26" s="27"/>
    </row>
    <row r="27" spans="1:21" ht="116.25" customHeight="1" x14ac:dyDescent="0.25">
      <c r="A27" s="28" t="s">
        <v>58</v>
      </c>
      <c r="B27" s="30" t="s">
        <v>453</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90"/>
      <c r="AB6" s="190"/>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90"/>
      <c r="AB7" s="190"/>
    </row>
    <row r="8" spans="1:28" ht="15.75"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91"/>
      <c r="AB8" s="191"/>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92"/>
      <c r="AB9" s="192"/>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90"/>
      <c r="AB10" s="190"/>
    </row>
    <row r="11" spans="1:28" ht="15.75" x14ac:dyDescent="0.25">
      <c r="A11" s="246" t="str">
        <f>'1. паспорт местоположение'!A12:C12</f>
        <v>M_TP3500.VL.0080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1"/>
      <c r="AB11" s="191"/>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92"/>
      <c r="AB12" s="192"/>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6" t="str">
        <f>'1. паспорт местоположение'!A15:C15</f>
        <v>Реконструкция ВЛ 10 кВ Глубокое ПС 220 кВ Голышманово  (замена опор, замена провода 2.5 км. Замена кабеля 0.2 км).</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1"/>
      <c r="AB14" s="191"/>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92"/>
      <c r="AB15" s="192"/>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00"/>
      <c r="AB16" s="200"/>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00"/>
      <c r="AB17" s="200"/>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00"/>
      <c r="AB18" s="200"/>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00"/>
      <c r="AB19" s="200"/>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01"/>
      <c r="AB20" s="201"/>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01"/>
      <c r="AB21" s="201"/>
    </row>
    <row r="22" spans="1:28" x14ac:dyDescent="0.25">
      <c r="A22" s="273" t="s">
        <v>471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02"/>
      <c r="AB22" s="202"/>
    </row>
    <row r="23" spans="1:28" ht="32.25" customHeight="1" x14ac:dyDescent="0.25">
      <c r="A23" s="275" t="s">
        <v>326</v>
      </c>
      <c r="B23" s="276"/>
      <c r="C23" s="276"/>
      <c r="D23" s="276"/>
      <c r="E23" s="276"/>
      <c r="F23" s="276"/>
      <c r="G23" s="276"/>
      <c r="H23" s="276"/>
      <c r="I23" s="276"/>
      <c r="J23" s="276"/>
      <c r="K23" s="276"/>
      <c r="L23" s="277"/>
      <c r="M23" s="274" t="s">
        <v>327</v>
      </c>
      <c r="N23" s="274"/>
      <c r="O23" s="274"/>
      <c r="P23" s="274"/>
      <c r="Q23" s="274"/>
      <c r="R23" s="274"/>
      <c r="S23" s="274"/>
      <c r="T23" s="274"/>
      <c r="U23" s="274"/>
      <c r="V23" s="274"/>
      <c r="W23" s="274"/>
      <c r="X23" s="274"/>
      <c r="Y23" s="274"/>
      <c r="Z23" s="274"/>
    </row>
    <row r="24" spans="1:28" ht="151.5" customHeight="1" x14ac:dyDescent="0.25">
      <c r="A24" s="101" t="s">
        <v>231</v>
      </c>
      <c r="B24" s="102" t="s">
        <v>238</v>
      </c>
      <c r="C24" s="101" t="s">
        <v>320</v>
      </c>
      <c r="D24" s="101" t="s">
        <v>232</v>
      </c>
      <c r="E24" s="101" t="s">
        <v>321</v>
      </c>
      <c r="F24" s="101" t="s">
        <v>323</v>
      </c>
      <c r="G24" s="101" t="s">
        <v>322</v>
      </c>
      <c r="H24" s="101" t="s">
        <v>233</v>
      </c>
      <c r="I24" s="101" t="s">
        <v>324</v>
      </c>
      <c r="J24" s="101" t="s">
        <v>239</v>
      </c>
      <c r="K24" s="102" t="s">
        <v>237</v>
      </c>
      <c r="L24" s="102" t="s">
        <v>234</v>
      </c>
      <c r="M24" s="103" t="s">
        <v>246</v>
      </c>
      <c r="N24" s="102" t="s">
        <v>482</v>
      </c>
      <c r="O24" s="101" t="s">
        <v>244</v>
      </c>
      <c r="P24" s="101" t="s">
        <v>245</v>
      </c>
      <c r="Q24" s="101" t="s">
        <v>243</v>
      </c>
      <c r="R24" s="101" t="s">
        <v>233</v>
      </c>
      <c r="S24" s="101" t="s">
        <v>242</v>
      </c>
      <c r="T24" s="101" t="s">
        <v>241</v>
      </c>
      <c r="U24" s="101" t="s">
        <v>319</v>
      </c>
      <c r="V24" s="101" t="s">
        <v>243</v>
      </c>
      <c r="W24" s="111" t="s">
        <v>236</v>
      </c>
      <c r="X24" s="111" t="s">
        <v>248</v>
      </c>
      <c r="Y24" s="111" t="s">
        <v>249</v>
      </c>
      <c r="Z24" s="113" t="s">
        <v>247</v>
      </c>
    </row>
    <row r="25" spans="1:28" ht="16.5" customHeight="1" x14ac:dyDescent="0.25">
      <c r="A25" s="101">
        <v>1</v>
      </c>
      <c r="B25" s="102">
        <v>2</v>
      </c>
      <c r="C25" s="101">
        <v>3</v>
      </c>
      <c r="D25" s="102">
        <v>4</v>
      </c>
      <c r="E25" s="101">
        <v>5</v>
      </c>
      <c r="F25" s="102">
        <v>6</v>
      </c>
      <c r="G25" s="101">
        <v>7</v>
      </c>
      <c r="H25" s="102">
        <v>8</v>
      </c>
      <c r="I25" s="101">
        <v>9</v>
      </c>
      <c r="J25" s="102">
        <v>10</v>
      </c>
      <c r="K25" s="203">
        <v>11</v>
      </c>
      <c r="L25" s="102">
        <v>12</v>
      </c>
      <c r="M25" s="203">
        <v>13</v>
      </c>
      <c r="N25" s="102">
        <v>14</v>
      </c>
      <c r="O25" s="203">
        <v>15</v>
      </c>
      <c r="P25" s="102">
        <v>16</v>
      </c>
      <c r="Q25" s="203">
        <v>17</v>
      </c>
      <c r="R25" s="102">
        <v>18</v>
      </c>
      <c r="S25" s="203">
        <v>19</v>
      </c>
      <c r="T25" s="102">
        <v>20</v>
      </c>
      <c r="U25" s="203">
        <v>21</v>
      </c>
      <c r="V25" s="102">
        <v>22</v>
      </c>
      <c r="W25" s="203">
        <v>23</v>
      </c>
      <c r="X25" s="102">
        <v>24</v>
      </c>
      <c r="Y25" s="203">
        <v>25</v>
      </c>
      <c r="Z25" s="102">
        <v>26</v>
      </c>
    </row>
    <row r="26" spans="1:28" ht="45.75" customHeight="1" x14ac:dyDescent="0.25">
      <c r="A26" s="94"/>
      <c r="B26" s="100"/>
      <c r="C26" s="96"/>
      <c r="D26" s="96"/>
      <c r="E26" s="96"/>
      <c r="F26" s="96"/>
      <c r="G26" s="96"/>
      <c r="H26" s="96"/>
      <c r="I26" s="96"/>
      <c r="J26" s="96"/>
      <c r="K26" s="93"/>
      <c r="L26" s="97"/>
      <c r="M26" s="99"/>
      <c r="N26" s="93"/>
      <c r="O26" s="93"/>
      <c r="P26" s="93"/>
      <c r="Q26" s="93"/>
      <c r="R26" s="93"/>
      <c r="S26" s="93"/>
      <c r="T26" s="93"/>
      <c r="U26" s="93"/>
      <c r="V26" s="93"/>
      <c r="W26" s="93"/>
      <c r="X26" s="93"/>
      <c r="Y26" s="93"/>
      <c r="Z26" s="95"/>
    </row>
    <row r="27" spans="1:28" x14ac:dyDescent="0.25">
      <c r="A27" s="93"/>
      <c r="B27" s="93"/>
      <c r="C27" s="93"/>
      <c r="D27" s="93"/>
      <c r="E27" s="93"/>
      <c r="F27" s="96"/>
      <c r="G27" s="96"/>
      <c r="H27" s="93"/>
      <c r="I27" s="96"/>
      <c r="J27" s="96"/>
      <c r="K27" s="97"/>
      <c r="L27" s="93"/>
      <c r="M27" s="97"/>
      <c r="N27" s="93"/>
      <c r="O27" s="93"/>
      <c r="P27" s="93"/>
      <c r="Q27" s="93"/>
      <c r="R27" s="93"/>
      <c r="S27" s="93"/>
      <c r="T27" s="93"/>
      <c r="U27" s="93"/>
      <c r="V27" s="93"/>
      <c r="W27" s="93"/>
      <c r="X27" s="93"/>
      <c r="Y27" s="93"/>
      <c r="Z27" s="93"/>
    </row>
    <row r="28" spans="1:28" x14ac:dyDescent="0.25">
      <c r="A28" s="93"/>
      <c r="B28" s="93"/>
      <c r="C28" s="93"/>
      <c r="D28" s="93"/>
      <c r="E28" s="93"/>
      <c r="F28" s="96"/>
      <c r="G28" s="96"/>
      <c r="H28" s="93"/>
      <c r="I28" s="96"/>
      <c r="J28" s="96"/>
      <c r="K28" s="97"/>
      <c r="L28" s="98"/>
      <c r="M28" s="97"/>
      <c r="N28" s="97"/>
      <c r="O28" s="97"/>
      <c r="P28" s="97"/>
      <c r="Q28" s="97"/>
      <c r="R28" s="97"/>
      <c r="S28" s="97"/>
      <c r="T28" s="97"/>
      <c r="U28" s="97"/>
      <c r="V28" s="97"/>
      <c r="W28" s="97"/>
      <c r="X28" s="97"/>
      <c r="Y28" s="97"/>
      <c r="Z28" s="97"/>
    </row>
    <row r="29" spans="1:28" x14ac:dyDescent="0.25">
      <c r="A29" s="93"/>
      <c r="B29" s="93"/>
      <c r="C29" s="93"/>
      <c r="D29" s="93"/>
      <c r="E29" s="93"/>
      <c r="F29" s="96"/>
      <c r="G29" s="96"/>
      <c r="H29" s="93"/>
      <c r="I29" s="96"/>
      <c r="J29" s="96"/>
      <c r="K29" s="97"/>
      <c r="L29" s="98"/>
      <c r="M29" s="93"/>
      <c r="N29" s="93"/>
      <c r="O29" s="93"/>
      <c r="P29" s="93"/>
      <c r="Q29" s="93"/>
      <c r="R29" s="93"/>
      <c r="S29" s="93"/>
      <c r="T29" s="93"/>
      <c r="U29" s="93"/>
      <c r="V29" s="93"/>
      <c r="W29" s="93"/>
      <c r="X29" s="93"/>
      <c r="Y29" s="93"/>
      <c r="Z29" s="93"/>
    </row>
    <row r="30" spans="1:28" x14ac:dyDescent="0.25">
      <c r="A30" s="93"/>
      <c r="B30" s="93"/>
      <c r="C30" s="93"/>
      <c r="D30" s="93"/>
      <c r="E30" s="93"/>
      <c r="F30" s="96"/>
      <c r="G30" s="96"/>
      <c r="H30" s="93"/>
      <c r="I30" s="96"/>
      <c r="J30" s="96"/>
      <c r="K30" s="97"/>
      <c r="L30" s="98"/>
      <c r="M30" s="93"/>
      <c r="N30" s="93"/>
      <c r="O30" s="93"/>
      <c r="P30" s="93"/>
      <c r="Q30" s="93"/>
      <c r="R30" s="93"/>
      <c r="S30" s="93"/>
      <c r="T30" s="93"/>
      <c r="U30" s="93"/>
      <c r="V30" s="93"/>
      <c r="W30" s="93"/>
      <c r="X30" s="93"/>
      <c r="Y30" s="93"/>
      <c r="Z30" s="93"/>
    </row>
    <row r="31" spans="1:28" x14ac:dyDescent="0.25">
      <c r="A31" s="93"/>
      <c r="B31" s="93"/>
      <c r="C31" s="93"/>
      <c r="D31" s="93"/>
      <c r="E31" s="93"/>
      <c r="F31" s="93"/>
      <c r="G31" s="93"/>
      <c r="H31" s="93"/>
      <c r="I31" s="93"/>
      <c r="J31" s="93"/>
      <c r="K31" s="93"/>
      <c r="L31" s="98"/>
      <c r="M31" s="93"/>
      <c r="N31" s="93"/>
      <c r="O31" s="93"/>
      <c r="P31" s="93"/>
      <c r="Q31" s="93"/>
      <c r="R31" s="93"/>
      <c r="S31" s="93"/>
      <c r="T31" s="93"/>
      <c r="U31" s="93"/>
      <c r="V31" s="93"/>
      <c r="W31" s="93"/>
      <c r="X31" s="93"/>
      <c r="Y31" s="93"/>
      <c r="Z31" s="93"/>
    </row>
    <row r="32" spans="1:28" x14ac:dyDescent="0.25">
      <c r="A32" s="100"/>
      <c r="B32" s="100"/>
      <c r="C32" s="96"/>
      <c r="D32" s="96"/>
      <c r="E32" s="96"/>
      <c r="F32" s="96"/>
      <c r="G32" s="96"/>
      <c r="H32" s="96"/>
      <c r="I32" s="96"/>
      <c r="J32" s="96"/>
      <c r="K32" s="93"/>
      <c r="L32" s="93"/>
      <c r="M32" s="93"/>
      <c r="N32" s="93"/>
      <c r="O32" s="93"/>
      <c r="P32" s="93"/>
      <c r="Q32" s="93"/>
      <c r="R32" s="93"/>
      <c r="S32" s="93"/>
      <c r="T32" s="93"/>
      <c r="U32" s="93"/>
      <c r="V32" s="93"/>
      <c r="W32" s="93"/>
      <c r="X32" s="93"/>
      <c r="Y32" s="93"/>
      <c r="Z32" s="93"/>
    </row>
    <row r="33" spans="1:26" x14ac:dyDescent="0.25">
      <c r="A33" s="93"/>
      <c r="B33" s="93"/>
      <c r="C33" s="93"/>
      <c r="D33" s="93"/>
      <c r="E33" s="93"/>
      <c r="F33" s="93"/>
      <c r="G33" s="93"/>
      <c r="H33" s="93"/>
      <c r="I33" s="93"/>
      <c r="J33" s="93"/>
      <c r="K33" s="93"/>
      <c r="L33" s="93"/>
      <c r="M33" s="93"/>
      <c r="N33" s="93"/>
      <c r="O33" s="93"/>
      <c r="P33" s="93"/>
      <c r="Q33" s="93"/>
      <c r="R33" s="93"/>
      <c r="S33" s="93"/>
      <c r="T33" s="93"/>
      <c r="U33" s="93"/>
      <c r="V33" s="93"/>
      <c r="W33" s="93"/>
      <c r="X33" s="93"/>
      <c r="Y33" s="93"/>
      <c r="Z33" s="93"/>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46" t="str">
        <f>'1. паспорт местоположение'!A12:C12</f>
        <v>M_TP3500.VL.0080</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ВЛ 10 кВ Глубокое ПС 220 кВ Голышманово  (замена опор, замена провода 2.5 км. Замена кабеля 0.2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79" t="s">
        <v>448</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1" t="s">
        <v>5</v>
      </c>
      <c r="B19" s="241" t="s">
        <v>88</v>
      </c>
      <c r="C19" s="241" t="s">
        <v>87</v>
      </c>
      <c r="D19" s="241" t="s">
        <v>76</v>
      </c>
      <c r="E19" s="280" t="s">
        <v>86</v>
      </c>
      <c r="F19" s="281"/>
      <c r="G19" s="281"/>
      <c r="H19" s="281"/>
      <c r="I19" s="282"/>
      <c r="J19" s="241" t="s">
        <v>85</v>
      </c>
      <c r="K19" s="241"/>
      <c r="L19" s="241"/>
      <c r="M19" s="241"/>
      <c r="N19" s="241"/>
      <c r="O19" s="241"/>
      <c r="P19" s="4"/>
      <c r="Q19" s="4"/>
      <c r="R19" s="4"/>
      <c r="S19" s="4"/>
      <c r="T19" s="4"/>
      <c r="U19" s="4"/>
      <c r="V19" s="4"/>
      <c r="W19" s="4"/>
    </row>
    <row r="20" spans="1:26" s="3" customFormat="1" ht="51" customHeight="1" x14ac:dyDescent="0.2">
      <c r="A20" s="241"/>
      <c r="B20" s="241"/>
      <c r="C20" s="241"/>
      <c r="D20" s="241"/>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M_TP3500.VL.0080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6" t="str">
        <f>'1. паспорт местоположение'!A15:C15</f>
        <v>Реконструкция ВЛ 10 кВ Глубокое ПС 220 кВ Голышманово  (замена опор, замена провода 2.5 км. Замена кабеля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449</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5"/>
      <c r="AP19" s="145"/>
      <c r="AQ19" s="145"/>
      <c r="AR19" s="43"/>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48" t="s">
        <v>315</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0</v>
      </c>
      <c r="AL24" s="348"/>
      <c r="AM24" s="115"/>
      <c r="AN24" s="115"/>
      <c r="AO24" s="143"/>
      <c r="AP24" s="143"/>
      <c r="AQ24" s="143"/>
      <c r="AR24" s="143"/>
      <c r="AS24" s="121"/>
    </row>
    <row r="25" spans="1:45" ht="12.75" customHeight="1" x14ac:dyDescent="0.25">
      <c r="A25" s="328" t="s">
        <v>314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16"/>
      <c r="AN25" s="349" t="s">
        <v>313</v>
      </c>
      <c r="AO25" s="349"/>
      <c r="AP25" s="349"/>
      <c r="AQ25" s="347"/>
      <c r="AR25" s="347"/>
      <c r="AS25" s="121"/>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16"/>
      <c r="AN26" s="338" t="s">
        <v>311</v>
      </c>
      <c r="AO26" s="339"/>
      <c r="AP26" s="340"/>
      <c r="AQ26" s="330"/>
      <c r="AR26" s="331"/>
      <c r="AS26" s="121"/>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16"/>
      <c r="AN27" s="338" t="s">
        <v>309</v>
      </c>
      <c r="AO27" s="339"/>
      <c r="AP27" s="340"/>
      <c r="AQ27" s="330"/>
      <c r="AR27" s="331"/>
      <c r="AS27" s="121"/>
    </row>
    <row r="28" spans="1:45" ht="27.75" customHeight="1" thickBot="1" x14ac:dyDescent="0.3">
      <c r="A28" s="341" t="s">
        <v>308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16"/>
      <c r="AN28" s="344" t="s">
        <v>307</v>
      </c>
      <c r="AO28" s="345"/>
      <c r="AP28" s="346"/>
      <c r="AQ28" s="330"/>
      <c r="AR28" s="331"/>
      <c r="AS28" s="121"/>
    </row>
    <row r="29" spans="1:45" ht="17.25" customHeight="1" x14ac:dyDescent="0.25">
      <c r="A29" s="332" t="s">
        <v>306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16"/>
      <c r="AN29" s="335"/>
      <c r="AO29" s="336"/>
      <c r="AP29" s="336"/>
      <c r="AQ29" s="330"/>
      <c r="AR29" s="337"/>
      <c r="AS29" s="121"/>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16"/>
      <c r="AS30" s="121"/>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16"/>
      <c r="AN31" s="116"/>
      <c r="AO31" s="142"/>
      <c r="AP31" s="142"/>
      <c r="AQ31" s="142"/>
      <c r="AR31" s="142"/>
      <c r="AS31" s="121"/>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16"/>
      <c r="AN32" s="116"/>
      <c r="AO32" s="116"/>
      <c r="AP32" s="116"/>
      <c r="AQ32" s="116"/>
      <c r="AR32" s="116"/>
      <c r="AS32" s="121"/>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16"/>
      <c r="AN33" s="116"/>
      <c r="AO33" s="116"/>
      <c r="AP33" s="116"/>
      <c r="AQ33" s="116"/>
      <c r="AR33" s="116"/>
      <c r="AS33" s="121"/>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16"/>
      <c r="AN34" s="116"/>
      <c r="AO34" s="116"/>
      <c r="AP34" s="116"/>
      <c r="AQ34" s="116"/>
      <c r="AR34" s="116"/>
      <c r="AS34" s="121"/>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16"/>
      <c r="AN35" s="116"/>
      <c r="AO35" s="116"/>
      <c r="AP35" s="116"/>
      <c r="AQ35" s="116"/>
      <c r="AR35" s="116"/>
      <c r="AS35" s="121"/>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16"/>
      <c r="AN36" s="116"/>
      <c r="AO36" s="116"/>
      <c r="AP36" s="116"/>
      <c r="AQ36" s="116"/>
      <c r="AR36" s="116"/>
      <c r="AS36" s="121"/>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16"/>
      <c r="AN37" s="116"/>
      <c r="AO37" s="116"/>
      <c r="AP37" s="116"/>
      <c r="AQ37" s="116"/>
      <c r="AR37" s="116"/>
      <c r="AS37" s="121"/>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16"/>
      <c r="AN38" s="116"/>
      <c r="AO38" s="116"/>
      <c r="AP38" s="116"/>
      <c r="AQ38" s="116"/>
      <c r="AR38" s="116"/>
      <c r="AS38" s="121"/>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16"/>
      <c r="AN39" s="116"/>
      <c r="AO39" s="116"/>
      <c r="AP39" s="116"/>
      <c r="AQ39" s="116"/>
      <c r="AR39" s="116"/>
      <c r="AS39" s="121"/>
    </row>
    <row r="40" spans="1:45" ht="17.25" customHeight="1" x14ac:dyDescent="0.25">
      <c r="A40" s="328" t="s">
        <v>299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16"/>
      <c r="AN40" s="116"/>
      <c r="AO40" s="116"/>
      <c r="AP40" s="116"/>
      <c r="AQ40" s="116"/>
      <c r="AR40" s="116"/>
      <c r="AS40" s="121"/>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16"/>
      <c r="AN41" s="116"/>
      <c r="AO41" s="116"/>
      <c r="AP41" s="116"/>
      <c r="AQ41" s="116"/>
      <c r="AR41" s="116"/>
      <c r="AS41" s="121"/>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16"/>
      <c r="AN42" s="116"/>
      <c r="AO42" s="116"/>
      <c r="AP42" s="116"/>
      <c r="AQ42" s="116"/>
      <c r="AR42" s="116"/>
      <c r="AS42" s="121"/>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16"/>
      <c r="AN43" s="116"/>
      <c r="AO43" s="116"/>
      <c r="AP43" s="116"/>
      <c r="AQ43" s="116"/>
      <c r="AR43" s="116"/>
      <c r="AS43" s="121"/>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16"/>
      <c r="AN44" s="116"/>
      <c r="AO44" s="116"/>
      <c r="AP44" s="116"/>
      <c r="AQ44" s="116"/>
      <c r="AR44" s="116"/>
      <c r="AS44" s="121"/>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16"/>
      <c r="AN45" s="116"/>
      <c r="AO45" s="116"/>
      <c r="AP45" s="116"/>
      <c r="AQ45" s="116"/>
      <c r="AR45" s="116"/>
      <c r="AS45" s="121"/>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16"/>
      <c r="AN46" s="116"/>
      <c r="AO46" s="116"/>
      <c r="AP46" s="116"/>
      <c r="AQ46" s="116"/>
      <c r="AR46" s="116"/>
      <c r="AS46" s="121"/>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273</v>
      </c>
      <c r="AN47" s="311"/>
      <c r="AO47" s="129" t="s">
        <v>272</v>
      </c>
      <c r="AP47" s="129" t="s">
        <v>271</v>
      </c>
      <c r="AQ47" s="121"/>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33"/>
      <c r="AP48" s="133"/>
      <c r="AQ48" s="121"/>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33"/>
      <c r="AP49" s="133"/>
      <c r="AQ49" s="121"/>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129" t="s">
        <v>272</v>
      </c>
      <c r="AP52" s="129" t="s">
        <v>271</v>
      </c>
      <c r="AQ52" s="121"/>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37"/>
      <c r="AP53" s="137"/>
      <c r="AQ53" s="121"/>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33"/>
      <c r="AP54" s="133"/>
      <c r="AQ54" s="121"/>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33"/>
      <c r="AP55" s="133"/>
      <c r="AQ55" s="121"/>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129" t="s">
        <v>272</v>
      </c>
      <c r="AP58" s="129" t="s">
        <v>271</v>
      </c>
      <c r="AQ58" s="121"/>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35"/>
      <c r="AP59" s="135"/>
      <c r="AQ59" s="127"/>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33"/>
      <c r="AP60" s="133"/>
      <c r="AQ60" s="121"/>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33"/>
      <c r="AP61" s="133"/>
      <c r="AQ61" s="121"/>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33"/>
      <c r="AP62" s="133"/>
      <c r="AQ62" s="121"/>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33"/>
      <c r="AP63" s="133"/>
      <c r="AQ63" s="121"/>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33"/>
      <c r="AP64" s="133"/>
      <c r="AQ64" s="121"/>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33"/>
      <c r="AP65" s="133"/>
      <c r="AQ65" s="121"/>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34"/>
      <c r="AP66" s="134"/>
      <c r="AQ66" s="127"/>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33"/>
      <c r="AP67" s="133"/>
      <c r="AQ67" s="121"/>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34"/>
      <c r="AP68" s="134"/>
      <c r="AQ68" s="127"/>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33"/>
      <c r="AP69" s="133"/>
      <c r="AQ69" s="121"/>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34"/>
      <c r="AP70" s="134"/>
      <c r="AQ70" s="127"/>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33"/>
      <c r="AP71" s="133"/>
      <c r="AQ71" s="121"/>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129" t="s">
        <v>272</v>
      </c>
      <c r="AP74" s="129" t="s">
        <v>271</v>
      </c>
      <c r="AQ74" s="121"/>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25"/>
      <c r="AP75" s="125"/>
      <c r="AQ75" s="127"/>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28"/>
      <c r="AP76" s="128"/>
      <c r="AQ76" s="121"/>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28"/>
      <c r="AP77" s="128"/>
      <c r="AQ77" s="121"/>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28"/>
      <c r="AP78" s="128"/>
      <c r="AQ78" s="121"/>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28"/>
      <c r="AP79" s="128"/>
      <c r="AQ79" s="121"/>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28"/>
      <c r="AP80" s="128"/>
      <c r="AQ80" s="121"/>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28"/>
      <c r="AP81" s="128"/>
      <c r="AQ81" s="121"/>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28"/>
      <c r="AP82" s="128"/>
      <c r="AQ82" s="121"/>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25"/>
      <c r="AP83" s="125"/>
      <c r="AQ83" s="127"/>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25"/>
      <c r="AP84" s="125"/>
      <c r="AQ84" s="127"/>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28"/>
      <c r="AP85" s="128"/>
      <c r="AQ85" s="115"/>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25"/>
      <c r="AP86" s="125"/>
      <c r="AQ86" s="127"/>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25"/>
      <c r="AP87" s="125"/>
      <c r="AQ87" s="127"/>
    </row>
    <row r="88" spans="1:45" ht="14.25" customHeight="1" x14ac:dyDescent="0.25">
      <c r="A88" s="287" t="s">
        <v>257</v>
      </c>
      <c r="B88" s="288"/>
      <c r="C88" s="288"/>
      <c r="D88" s="28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290"/>
      <c r="AL88" s="291"/>
      <c r="AM88" s="292"/>
      <c r="AN88" s="293"/>
      <c r="AO88" s="125"/>
      <c r="AP88" s="125"/>
      <c r="AQ88" s="127"/>
    </row>
    <row r="89" spans="1:45" x14ac:dyDescent="0.25">
      <c r="A89" s="287" t="s">
        <v>256</v>
      </c>
      <c r="B89" s="288"/>
      <c r="C89" s="288"/>
      <c r="D89" s="28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290"/>
      <c r="AL89" s="291"/>
      <c r="AM89" s="292"/>
      <c r="AN89" s="293"/>
      <c r="AO89" s="125"/>
      <c r="AP89" s="125"/>
      <c r="AQ89" s="115"/>
    </row>
    <row r="90" spans="1:45" ht="12" customHeight="1" thickBot="1" x14ac:dyDescent="0.3">
      <c r="A90" s="124" t="s">
        <v>255</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83"/>
      <c r="AL90" s="284"/>
      <c r="AM90" s="285"/>
      <c r="AN90" s="28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254</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253</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252</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251</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250</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7" sqref="I37"/>
    </sheetView>
  </sheetViews>
  <sheetFormatPr defaultRowHeight="15.75" x14ac:dyDescent="0.25"/>
  <cols>
    <col min="1" max="1" width="9.140625" style="70"/>
    <col min="2" max="2" width="37.7109375" style="70" customWidth="1"/>
    <col min="3" max="3" width="16" style="70" customWidth="1"/>
    <col min="4" max="4" width="19.7109375" style="70" customWidth="1"/>
    <col min="5" max="6" width="0" style="70" hidden="1" customWidth="1"/>
    <col min="7" max="7" width="17.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0" t="str">
        <f>'1. паспорт местоположение'!A9:C9</f>
        <v>АО "Россети Тюмень"</v>
      </c>
      <c r="B9" s="240"/>
      <c r="C9" s="240"/>
      <c r="D9" s="240"/>
      <c r="E9" s="240"/>
      <c r="F9" s="240"/>
      <c r="G9" s="240"/>
      <c r="H9" s="240"/>
      <c r="I9" s="240"/>
      <c r="J9" s="240"/>
      <c r="K9" s="240"/>
      <c r="L9" s="240"/>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6" t="str">
        <f>'1. паспорт местоположение'!A12:C12</f>
        <v>M_TP3500.VL.0080</v>
      </c>
      <c r="B12" s="246"/>
      <c r="C12" s="246"/>
      <c r="D12" s="246"/>
      <c r="E12" s="246"/>
      <c r="F12" s="246"/>
      <c r="G12" s="246"/>
      <c r="H12" s="246"/>
      <c r="I12" s="246"/>
      <c r="J12" s="246"/>
      <c r="K12" s="246"/>
      <c r="L12" s="246"/>
    </row>
    <row r="13" spans="1:44" x14ac:dyDescent="0.25">
      <c r="A13" s="236" t="s">
        <v>7</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x14ac:dyDescent="0.25">
      <c r="A15" s="246" t="str">
        <f>'1. паспорт местоположение'!A15:C15</f>
        <v>Реконструкция ВЛ 10 кВ Глубокое ПС 220 кВ Голышманово  (замена опор, замена провода 2.5 км. Замена кабеля 0.2 км).</v>
      </c>
      <c r="B15" s="246"/>
      <c r="C15" s="246"/>
      <c r="D15" s="246"/>
      <c r="E15" s="246"/>
      <c r="F15" s="246"/>
      <c r="G15" s="246"/>
      <c r="H15" s="246"/>
      <c r="I15" s="246"/>
      <c r="J15" s="246"/>
      <c r="K15" s="246"/>
      <c r="L15" s="246"/>
    </row>
    <row r="16" spans="1:44" x14ac:dyDescent="0.25">
      <c r="A16" s="236" t="s">
        <v>6</v>
      </c>
      <c r="B16" s="236"/>
      <c r="C16" s="236"/>
      <c r="D16" s="236"/>
      <c r="E16" s="236"/>
      <c r="F16" s="236"/>
      <c r="G16" s="236"/>
      <c r="H16" s="236"/>
      <c r="I16" s="236"/>
      <c r="J16" s="236"/>
      <c r="K16" s="236"/>
      <c r="L16" s="236"/>
    </row>
    <row r="17" spans="1:12" ht="15.75" customHeight="1" x14ac:dyDescent="0.25">
      <c r="L17" s="92"/>
    </row>
    <row r="18" spans="1:12" x14ac:dyDescent="0.25">
      <c r="K18" s="91"/>
    </row>
    <row r="19" spans="1:12" ht="15.75" customHeight="1" x14ac:dyDescent="0.25">
      <c r="A19" s="360" t="s">
        <v>450</v>
      </c>
      <c r="B19" s="360"/>
      <c r="C19" s="360"/>
      <c r="D19" s="360"/>
      <c r="E19" s="360"/>
      <c r="F19" s="360"/>
      <c r="G19" s="360"/>
      <c r="H19" s="360"/>
      <c r="I19" s="360"/>
      <c r="J19" s="360"/>
      <c r="K19" s="360"/>
      <c r="L19" s="360"/>
    </row>
    <row r="20" spans="1:12" x14ac:dyDescent="0.25">
      <c r="A20" s="71"/>
      <c r="B20" s="71"/>
      <c r="C20" s="90"/>
      <c r="D20" s="90"/>
      <c r="E20" s="90"/>
      <c r="F20" s="90"/>
      <c r="G20" s="90"/>
      <c r="H20" s="90"/>
      <c r="I20" s="90"/>
      <c r="J20" s="90"/>
      <c r="K20" s="90"/>
      <c r="L20" s="90"/>
    </row>
    <row r="21" spans="1:12" ht="28.5" customHeight="1" x14ac:dyDescent="0.25">
      <c r="A21" s="350" t="s">
        <v>220</v>
      </c>
      <c r="B21" s="350" t="s">
        <v>219</v>
      </c>
      <c r="C21" s="356" t="s">
        <v>382</v>
      </c>
      <c r="D21" s="356"/>
      <c r="E21" s="356"/>
      <c r="F21" s="356"/>
      <c r="G21" s="356"/>
      <c r="H21" s="356"/>
      <c r="I21" s="351" t="s">
        <v>218</v>
      </c>
      <c r="J21" s="353" t="s">
        <v>384</v>
      </c>
      <c r="K21" s="350" t="s">
        <v>217</v>
      </c>
      <c r="L21" s="352" t="s">
        <v>383</v>
      </c>
    </row>
    <row r="22" spans="1:12" ht="58.5" customHeight="1" x14ac:dyDescent="0.25">
      <c r="A22" s="350"/>
      <c r="B22" s="350"/>
      <c r="C22" s="357" t="s">
        <v>2</v>
      </c>
      <c r="D22" s="357"/>
      <c r="E22" s="177"/>
      <c r="F22" s="178"/>
      <c r="G22" s="358" t="s">
        <v>1</v>
      </c>
      <c r="H22" s="359"/>
      <c r="I22" s="351"/>
      <c r="J22" s="354"/>
      <c r="K22" s="350"/>
      <c r="L22" s="352"/>
    </row>
    <row r="23" spans="1:12" ht="47.25" x14ac:dyDescent="0.25">
      <c r="A23" s="350"/>
      <c r="B23" s="350"/>
      <c r="C23" s="89" t="s">
        <v>216</v>
      </c>
      <c r="D23" s="89" t="s">
        <v>215</v>
      </c>
      <c r="E23" s="89" t="s">
        <v>216</v>
      </c>
      <c r="F23" s="89" t="s">
        <v>215</v>
      </c>
      <c r="G23" s="89" t="s">
        <v>216</v>
      </c>
      <c r="H23" s="89" t="s">
        <v>215</v>
      </c>
      <c r="I23" s="351"/>
      <c r="J23" s="355"/>
      <c r="K23" s="350"/>
      <c r="L23" s="352"/>
    </row>
    <row r="24" spans="1:12" x14ac:dyDescent="0.25">
      <c r="A24" s="73">
        <v>1</v>
      </c>
      <c r="B24" s="73">
        <v>2</v>
      </c>
      <c r="C24" s="89">
        <v>3</v>
      </c>
      <c r="D24" s="89">
        <v>4</v>
      </c>
      <c r="E24" s="89">
        <v>5</v>
      </c>
      <c r="F24" s="89">
        <v>6</v>
      </c>
      <c r="G24" s="89">
        <v>7</v>
      </c>
      <c r="H24" s="89">
        <v>8</v>
      </c>
      <c r="I24" s="89">
        <v>9</v>
      </c>
      <c r="J24" s="89">
        <v>10</v>
      </c>
      <c r="K24" s="89">
        <v>11</v>
      </c>
      <c r="L24" s="89">
        <v>12</v>
      </c>
    </row>
    <row r="25" spans="1:12" x14ac:dyDescent="0.25">
      <c r="A25" s="81">
        <v>1</v>
      </c>
      <c r="B25" s="82" t="s">
        <v>214</v>
      </c>
      <c r="C25" s="82"/>
      <c r="D25" s="87"/>
      <c r="E25" s="87"/>
      <c r="F25" s="87"/>
      <c r="G25" s="87"/>
      <c r="H25" s="87"/>
      <c r="I25" s="87"/>
      <c r="J25" s="87"/>
      <c r="K25" s="79"/>
      <c r="L25" s="100"/>
    </row>
    <row r="26" spans="1:12" ht="21.75" customHeight="1" x14ac:dyDescent="0.25">
      <c r="A26" s="81" t="s">
        <v>213</v>
      </c>
      <c r="B26" s="88" t="s">
        <v>389</v>
      </c>
      <c r="C26" s="223" t="s">
        <v>545</v>
      </c>
      <c r="D26" s="223" t="s">
        <v>545</v>
      </c>
      <c r="E26" s="87"/>
      <c r="F26" s="87"/>
      <c r="G26" s="223" t="s">
        <v>545</v>
      </c>
      <c r="H26" s="223" t="s">
        <v>545</v>
      </c>
      <c r="I26" s="87"/>
      <c r="J26" s="87"/>
      <c r="K26" s="79"/>
      <c r="L26" s="79"/>
    </row>
    <row r="27" spans="1:12" s="72" customFormat="1" ht="39" customHeight="1" x14ac:dyDescent="0.25">
      <c r="A27" s="81" t="s">
        <v>212</v>
      </c>
      <c r="B27" s="88" t="s">
        <v>391</v>
      </c>
      <c r="C27" s="223" t="s">
        <v>545</v>
      </c>
      <c r="D27" s="223" t="s">
        <v>545</v>
      </c>
      <c r="E27" s="87"/>
      <c r="F27" s="87"/>
      <c r="G27" s="223" t="s">
        <v>545</v>
      </c>
      <c r="H27" s="223" t="s">
        <v>545</v>
      </c>
      <c r="I27" s="87"/>
      <c r="J27" s="87"/>
      <c r="K27" s="79"/>
      <c r="L27" s="79"/>
    </row>
    <row r="28" spans="1:12" s="72" customFormat="1" ht="70.5" customHeight="1" x14ac:dyDescent="0.25">
      <c r="A28" s="81" t="s">
        <v>390</v>
      </c>
      <c r="B28" s="88" t="s">
        <v>395</v>
      </c>
      <c r="C28" s="223" t="s">
        <v>545</v>
      </c>
      <c r="D28" s="223" t="s">
        <v>545</v>
      </c>
      <c r="E28" s="87"/>
      <c r="F28" s="87"/>
      <c r="G28" s="223" t="s">
        <v>545</v>
      </c>
      <c r="H28" s="223" t="s">
        <v>545</v>
      </c>
      <c r="I28" s="87"/>
      <c r="J28" s="87"/>
      <c r="K28" s="79"/>
      <c r="L28" s="79"/>
    </row>
    <row r="29" spans="1:12" s="72" customFormat="1" ht="54" customHeight="1" x14ac:dyDescent="0.25">
      <c r="A29" s="81" t="s">
        <v>211</v>
      </c>
      <c r="B29" s="88" t="s">
        <v>394</v>
      </c>
      <c r="C29" s="223" t="s">
        <v>545</v>
      </c>
      <c r="D29" s="223" t="s">
        <v>545</v>
      </c>
      <c r="E29" s="87"/>
      <c r="F29" s="87"/>
      <c r="G29" s="223" t="s">
        <v>545</v>
      </c>
      <c r="H29" s="223" t="s">
        <v>545</v>
      </c>
      <c r="I29" s="87"/>
      <c r="J29" s="87"/>
      <c r="K29" s="79"/>
      <c r="L29" s="79"/>
    </row>
    <row r="30" spans="1:12" s="72" customFormat="1" ht="42" customHeight="1" x14ac:dyDescent="0.25">
      <c r="A30" s="81" t="s">
        <v>210</v>
      </c>
      <c r="B30" s="88" t="s">
        <v>396</v>
      </c>
      <c r="C30" s="223" t="s">
        <v>545</v>
      </c>
      <c r="D30" s="223" t="s">
        <v>545</v>
      </c>
      <c r="E30" s="87"/>
      <c r="F30" s="87"/>
      <c r="G30" s="223" t="s">
        <v>545</v>
      </c>
      <c r="H30" s="223" t="s">
        <v>545</v>
      </c>
      <c r="I30" s="87"/>
      <c r="J30" s="87"/>
      <c r="K30" s="79"/>
      <c r="L30" s="79"/>
    </row>
    <row r="31" spans="1:12" s="72" customFormat="1" ht="37.5" customHeight="1" x14ac:dyDescent="0.25">
      <c r="A31" s="81" t="s">
        <v>209</v>
      </c>
      <c r="B31" s="80" t="s">
        <v>392</v>
      </c>
      <c r="C31" s="224">
        <v>44927</v>
      </c>
      <c r="D31" s="225">
        <v>45000</v>
      </c>
      <c r="E31" s="87"/>
      <c r="F31" s="87"/>
      <c r="G31" s="224">
        <v>45078</v>
      </c>
      <c r="H31" s="225">
        <v>45092</v>
      </c>
      <c r="I31" s="87"/>
      <c r="J31" s="87"/>
      <c r="K31" s="79"/>
      <c r="L31" s="79"/>
    </row>
    <row r="32" spans="1:12" s="72" customFormat="1" ht="31.5" x14ac:dyDescent="0.25">
      <c r="A32" s="81" t="s">
        <v>207</v>
      </c>
      <c r="B32" s="80" t="s">
        <v>397</v>
      </c>
      <c r="C32" s="224">
        <v>45139</v>
      </c>
      <c r="D32" s="225">
        <v>45168</v>
      </c>
      <c r="E32" s="87"/>
      <c r="F32" s="87"/>
      <c r="G32" s="224">
        <v>45200</v>
      </c>
      <c r="H32" s="225">
        <v>45229</v>
      </c>
      <c r="I32" s="87"/>
      <c r="J32" s="87"/>
      <c r="K32" s="79"/>
      <c r="L32" s="79"/>
    </row>
    <row r="33" spans="1:12" s="72" customFormat="1" ht="37.5" customHeight="1" x14ac:dyDescent="0.25">
      <c r="A33" s="81" t="s">
        <v>408</v>
      </c>
      <c r="B33" s="80" t="s">
        <v>325</v>
      </c>
      <c r="C33" s="223" t="s">
        <v>545</v>
      </c>
      <c r="D33" s="223" t="s">
        <v>545</v>
      </c>
      <c r="E33" s="87"/>
      <c r="F33" s="87"/>
      <c r="G33" s="223" t="s">
        <v>545</v>
      </c>
      <c r="H33" s="223" t="s">
        <v>545</v>
      </c>
      <c r="I33" s="87"/>
      <c r="J33" s="87"/>
      <c r="K33" s="79"/>
      <c r="L33" s="79"/>
    </row>
    <row r="34" spans="1:12" s="72" customFormat="1" ht="47.25" customHeight="1" x14ac:dyDescent="0.25">
      <c r="A34" s="81" t="s">
        <v>409</v>
      </c>
      <c r="B34" s="80" t="s">
        <v>401</v>
      </c>
      <c r="C34" s="223" t="s">
        <v>545</v>
      </c>
      <c r="D34" s="223" t="s">
        <v>545</v>
      </c>
      <c r="E34" s="86"/>
      <c r="F34" s="86"/>
      <c r="G34" s="223" t="s">
        <v>545</v>
      </c>
      <c r="H34" s="223" t="s">
        <v>545</v>
      </c>
      <c r="I34" s="86"/>
      <c r="J34" s="86"/>
      <c r="K34" s="86"/>
      <c r="L34" s="79"/>
    </row>
    <row r="35" spans="1:12" s="72" customFormat="1" ht="49.5" customHeight="1" x14ac:dyDescent="0.25">
      <c r="A35" s="81" t="s">
        <v>410</v>
      </c>
      <c r="B35" s="80" t="s">
        <v>208</v>
      </c>
      <c r="C35" s="224">
        <v>45170</v>
      </c>
      <c r="D35" s="225">
        <v>45199</v>
      </c>
      <c r="E35" s="86"/>
      <c r="F35" s="86"/>
      <c r="G35" s="224">
        <v>45231</v>
      </c>
      <c r="H35" s="225">
        <v>45260</v>
      </c>
      <c r="I35" s="86"/>
      <c r="J35" s="86"/>
      <c r="K35" s="86"/>
      <c r="L35" s="79"/>
    </row>
    <row r="36" spans="1:12" ht="37.5" customHeight="1" x14ac:dyDescent="0.25">
      <c r="A36" s="81" t="s">
        <v>411</v>
      </c>
      <c r="B36" s="80" t="s">
        <v>393</v>
      </c>
      <c r="C36" s="223" t="s">
        <v>545</v>
      </c>
      <c r="D36" s="223" t="s">
        <v>545</v>
      </c>
      <c r="E36" s="85"/>
      <c r="F36" s="84"/>
      <c r="G36" s="223" t="s">
        <v>545</v>
      </c>
      <c r="H36" s="223" t="s">
        <v>545</v>
      </c>
      <c r="I36" s="83"/>
      <c r="J36" s="83"/>
      <c r="K36" s="79"/>
      <c r="L36" s="79"/>
    </row>
    <row r="37" spans="1:12" x14ac:dyDescent="0.25">
      <c r="A37" s="81" t="s">
        <v>412</v>
      </c>
      <c r="B37" s="80" t="s">
        <v>206</v>
      </c>
      <c r="C37" s="224">
        <v>45200</v>
      </c>
      <c r="D37" s="225">
        <v>45260</v>
      </c>
      <c r="E37" s="85"/>
      <c r="F37" s="84"/>
      <c r="G37" s="224">
        <v>45261</v>
      </c>
      <c r="H37" s="225">
        <v>45290</v>
      </c>
      <c r="I37" s="83"/>
      <c r="J37" s="83"/>
      <c r="K37" s="79"/>
      <c r="L37" s="79"/>
    </row>
    <row r="38" spans="1:12" x14ac:dyDescent="0.25">
      <c r="A38" s="81" t="s">
        <v>413</v>
      </c>
      <c r="B38" s="82" t="s">
        <v>205</v>
      </c>
      <c r="C38" s="226"/>
      <c r="D38" s="226"/>
      <c r="E38" s="79"/>
      <c r="F38" s="79"/>
      <c r="G38" s="226"/>
      <c r="H38" s="226"/>
      <c r="I38" s="79"/>
      <c r="J38" s="79"/>
      <c r="K38" s="79"/>
      <c r="L38" s="79"/>
    </row>
    <row r="39" spans="1:12" ht="63" x14ac:dyDescent="0.25">
      <c r="A39" s="81">
        <v>2</v>
      </c>
      <c r="B39" s="80" t="s">
        <v>398</v>
      </c>
      <c r="C39" s="227">
        <v>45626</v>
      </c>
      <c r="D39" s="227">
        <v>45731</v>
      </c>
      <c r="E39" s="79"/>
      <c r="F39" s="79"/>
      <c r="G39" s="227">
        <v>45626</v>
      </c>
      <c r="H39" s="227">
        <v>45731</v>
      </c>
      <c r="I39" s="79"/>
      <c r="J39" s="79"/>
      <c r="K39" s="79"/>
      <c r="L39" s="79"/>
    </row>
    <row r="40" spans="1:12" ht="33.75" customHeight="1" x14ac:dyDescent="0.25">
      <c r="A40" s="81" t="s">
        <v>204</v>
      </c>
      <c r="B40" s="80" t="s">
        <v>400</v>
      </c>
      <c r="C40" s="227">
        <v>45748</v>
      </c>
      <c r="D40" s="227" t="s">
        <v>546</v>
      </c>
      <c r="E40" s="79"/>
      <c r="F40" s="79"/>
      <c r="G40" s="227">
        <v>45748</v>
      </c>
      <c r="H40" s="227" t="s">
        <v>546</v>
      </c>
      <c r="I40" s="79"/>
      <c r="J40" s="79"/>
      <c r="K40" s="79"/>
      <c r="L40" s="79"/>
    </row>
    <row r="41" spans="1:12" ht="63" customHeight="1" x14ac:dyDescent="0.25">
      <c r="A41" s="81" t="s">
        <v>203</v>
      </c>
      <c r="B41" s="82" t="s">
        <v>481</v>
      </c>
      <c r="C41" s="226"/>
      <c r="D41" s="226"/>
      <c r="E41" s="79"/>
      <c r="F41" s="79"/>
      <c r="G41" s="226"/>
      <c r="H41" s="226"/>
      <c r="I41" s="79"/>
      <c r="J41" s="79"/>
      <c r="K41" s="79"/>
      <c r="L41" s="79"/>
    </row>
    <row r="42" spans="1:12" ht="58.5" customHeight="1" x14ac:dyDescent="0.25">
      <c r="A42" s="81">
        <v>3</v>
      </c>
      <c r="B42" s="80" t="s">
        <v>399</v>
      </c>
      <c r="C42" s="223" t="s">
        <v>545</v>
      </c>
      <c r="D42" s="223" t="s">
        <v>545</v>
      </c>
      <c r="E42" s="79"/>
      <c r="F42" s="79"/>
      <c r="G42" s="223" t="s">
        <v>545</v>
      </c>
      <c r="H42" s="223" t="s">
        <v>545</v>
      </c>
      <c r="I42" s="79"/>
      <c r="J42" s="79"/>
      <c r="K42" s="79"/>
      <c r="L42" s="79"/>
    </row>
    <row r="43" spans="1:12" ht="34.5" customHeight="1" x14ac:dyDescent="0.25">
      <c r="A43" s="81" t="s">
        <v>202</v>
      </c>
      <c r="B43" s="80" t="s">
        <v>200</v>
      </c>
      <c r="C43" s="227">
        <v>45809</v>
      </c>
      <c r="D43" s="227">
        <v>45899</v>
      </c>
      <c r="E43" s="79"/>
      <c r="F43" s="79"/>
      <c r="G43" s="227">
        <v>45809</v>
      </c>
      <c r="H43" s="227">
        <v>45899</v>
      </c>
      <c r="I43" s="79"/>
      <c r="J43" s="79"/>
      <c r="K43" s="79"/>
      <c r="L43" s="79"/>
    </row>
    <row r="44" spans="1:12" ht="24.75" customHeight="1" x14ac:dyDescent="0.25">
      <c r="A44" s="81" t="s">
        <v>201</v>
      </c>
      <c r="B44" s="80" t="s">
        <v>198</v>
      </c>
      <c r="C44" s="227">
        <v>45870</v>
      </c>
      <c r="D44" s="227">
        <v>45991</v>
      </c>
      <c r="E44" s="79"/>
      <c r="F44" s="79"/>
      <c r="G44" s="227">
        <v>45870</v>
      </c>
      <c r="H44" s="227">
        <v>45991</v>
      </c>
      <c r="I44" s="79"/>
      <c r="J44" s="79"/>
      <c r="K44" s="79"/>
      <c r="L44" s="79"/>
    </row>
    <row r="45" spans="1:12" ht="90.75" customHeight="1" x14ac:dyDescent="0.25">
      <c r="A45" s="81" t="s">
        <v>199</v>
      </c>
      <c r="B45" s="80" t="s">
        <v>404</v>
      </c>
      <c r="C45" s="223" t="s">
        <v>545</v>
      </c>
      <c r="D45" s="223" t="s">
        <v>545</v>
      </c>
      <c r="E45" s="79"/>
      <c r="F45" s="79"/>
      <c r="G45" s="223" t="s">
        <v>545</v>
      </c>
      <c r="H45" s="223" t="s">
        <v>545</v>
      </c>
      <c r="I45" s="79"/>
      <c r="J45" s="79"/>
      <c r="K45" s="79"/>
      <c r="L45" s="79"/>
    </row>
    <row r="46" spans="1:12" ht="167.25" customHeight="1" x14ac:dyDescent="0.25">
      <c r="A46" s="81" t="s">
        <v>197</v>
      </c>
      <c r="B46" s="80" t="s">
        <v>402</v>
      </c>
      <c r="C46" s="223" t="s">
        <v>545</v>
      </c>
      <c r="D46" s="223" t="s">
        <v>545</v>
      </c>
      <c r="E46" s="79"/>
      <c r="F46" s="79"/>
      <c r="G46" s="223" t="s">
        <v>545</v>
      </c>
      <c r="H46" s="223" t="s">
        <v>545</v>
      </c>
      <c r="I46" s="79"/>
      <c r="J46" s="79"/>
      <c r="K46" s="79"/>
      <c r="L46" s="79"/>
    </row>
    <row r="47" spans="1:12" ht="30.75" customHeight="1" x14ac:dyDescent="0.25">
      <c r="A47" s="81" t="s">
        <v>195</v>
      </c>
      <c r="B47" s="80" t="s">
        <v>196</v>
      </c>
      <c r="C47" s="227">
        <v>45992</v>
      </c>
      <c r="D47" s="227">
        <v>46006</v>
      </c>
      <c r="E47" s="79"/>
      <c r="F47" s="79"/>
      <c r="G47" s="227">
        <v>45992</v>
      </c>
      <c r="H47" s="227">
        <v>46006</v>
      </c>
      <c r="I47" s="79"/>
      <c r="J47" s="79"/>
      <c r="K47" s="79"/>
      <c r="L47" s="79"/>
    </row>
    <row r="48" spans="1:12" ht="37.5" customHeight="1" x14ac:dyDescent="0.25">
      <c r="A48" s="81" t="s">
        <v>414</v>
      </c>
      <c r="B48" s="82" t="s">
        <v>194</v>
      </c>
      <c r="C48" s="226"/>
      <c r="D48" s="226"/>
      <c r="E48" s="79"/>
      <c r="F48" s="79"/>
      <c r="G48" s="226"/>
      <c r="H48" s="226"/>
      <c r="I48" s="79"/>
      <c r="J48" s="79"/>
      <c r="K48" s="79"/>
      <c r="L48" s="79"/>
    </row>
    <row r="49" spans="1:12" ht="35.25" customHeight="1" x14ac:dyDescent="0.25">
      <c r="A49" s="81">
        <v>4</v>
      </c>
      <c r="B49" s="80" t="s">
        <v>192</v>
      </c>
      <c r="C49" s="227">
        <v>46006</v>
      </c>
      <c r="D49" s="227">
        <v>46016</v>
      </c>
      <c r="E49" s="79"/>
      <c r="F49" s="79"/>
      <c r="G49" s="227">
        <v>46006</v>
      </c>
      <c r="H49" s="227">
        <v>46016</v>
      </c>
      <c r="I49" s="79"/>
      <c r="J49" s="79"/>
      <c r="K49" s="79"/>
      <c r="L49" s="79"/>
    </row>
    <row r="50" spans="1:12" ht="86.25" customHeight="1" x14ac:dyDescent="0.25">
      <c r="A50" s="81" t="s">
        <v>193</v>
      </c>
      <c r="B50" s="80" t="s">
        <v>403</v>
      </c>
      <c r="C50" s="227">
        <v>46016</v>
      </c>
      <c r="D50" s="227">
        <v>46022</v>
      </c>
      <c r="E50" s="79"/>
      <c r="F50" s="79"/>
      <c r="G50" s="227">
        <v>46016</v>
      </c>
      <c r="H50" s="227">
        <v>46022</v>
      </c>
      <c r="I50" s="79"/>
      <c r="J50" s="79"/>
      <c r="K50" s="79"/>
      <c r="L50" s="79"/>
    </row>
    <row r="51" spans="1:12" ht="77.25" customHeight="1" x14ac:dyDescent="0.25">
      <c r="A51" s="81" t="s">
        <v>191</v>
      </c>
      <c r="B51" s="80" t="s">
        <v>405</v>
      </c>
      <c r="C51" s="223" t="s">
        <v>545</v>
      </c>
      <c r="D51" s="223" t="s">
        <v>545</v>
      </c>
      <c r="E51" s="79"/>
      <c r="F51" s="79"/>
      <c r="G51" s="223" t="s">
        <v>545</v>
      </c>
      <c r="H51" s="223" t="s">
        <v>545</v>
      </c>
      <c r="I51" s="79"/>
      <c r="J51" s="79"/>
      <c r="K51" s="79"/>
      <c r="L51" s="79"/>
    </row>
    <row r="52" spans="1:12" ht="71.25" customHeight="1" x14ac:dyDescent="0.25">
      <c r="A52" s="81" t="s">
        <v>189</v>
      </c>
      <c r="B52" s="80" t="s">
        <v>190</v>
      </c>
      <c r="C52" s="223" t="s">
        <v>545</v>
      </c>
      <c r="D52" s="223" t="s">
        <v>545</v>
      </c>
      <c r="E52" s="79"/>
      <c r="F52" s="79"/>
      <c r="G52" s="223" t="s">
        <v>545</v>
      </c>
      <c r="H52" s="223" t="s">
        <v>545</v>
      </c>
      <c r="I52" s="79"/>
      <c r="J52" s="79"/>
      <c r="K52" s="79"/>
      <c r="L52" s="79"/>
    </row>
    <row r="53" spans="1:12" ht="48" customHeight="1" x14ac:dyDescent="0.25">
      <c r="A53" s="81" t="s">
        <v>187</v>
      </c>
      <c r="B53" s="186" t="s">
        <v>406</v>
      </c>
      <c r="C53" s="227">
        <v>46016</v>
      </c>
      <c r="D53" s="227">
        <v>46022</v>
      </c>
      <c r="E53" s="79"/>
      <c r="F53" s="79"/>
      <c r="G53" s="227">
        <v>46016</v>
      </c>
      <c r="H53" s="227">
        <v>46022</v>
      </c>
      <c r="I53" s="79"/>
      <c r="J53" s="79"/>
      <c r="K53" s="79"/>
      <c r="L53" s="79"/>
    </row>
    <row r="54" spans="1:12" ht="46.5" customHeight="1" x14ac:dyDescent="0.25">
      <c r="A54" s="81" t="s">
        <v>407</v>
      </c>
      <c r="B54" s="80" t="s">
        <v>188</v>
      </c>
      <c r="C54" s="223" t="s">
        <v>545</v>
      </c>
      <c r="D54" s="223" t="s">
        <v>545</v>
      </c>
      <c r="E54" s="79"/>
      <c r="F54" s="79"/>
      <c r="G54" s="223" t="s">
        <v>545</v>
      </c>
      <c r="H54" s="223" t="s">
        <v>545</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O31" sqref="O31"/>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5" width="6.140625" style="69" customWidth="1"/>
    <col min="16" max="16" width="8.85546875" style="69" customWidth="1"/>
    <col min="17" max="17" width="6.140625" style="69" customWidth="1"/>
    <col min="18" max="18" width="10.42578125" style="69" customWidth="1"/>
    <col min="19" max="19" width="6.140625" style="69" customWidth="1"/>
    <col min="20" max="20" width="13.140625" style="69" customWidth="1"/>
    <col min="21" max="21" width="14.140625" style="69" customWidth="1"/>
    <col min="22" max="16384" width="9.140625" style="69"/>
  </cols>
  <sheetData>
    <row r="1" spans="1:21" ht="18.75" x14ac:dyDescent="0.25">
      <c r="A1" s="70"/>
      <c r="B1" s="70"/>
      <c r="C1" s="70"/>
      <c r="D1" s="70"/>
      <c r="E1" s="70"/>
      <c r="F1" s="70"/>
      <c r="L1" s="70"/>
      <c r="M1" s="70"/>
      <c r="U1" s="43" t="s">
        <v>69</v>
      </c>
    </row>
    <row r="2" spans="1:21" ht="18.75" x14ac:dyDescent="0.3">
      <c r="A2" s="70"/>
      <c r="B2" s="70"/>
      <c r="C2" s="70"/>
      <c r="D2" s="70"/>
      <c r="E2" s="70"/>
      <c r="F2" s="70"/>
      <c r="L2" s="70"/>
      <c r="M2" s="70"/>
      <c r="U2" s="15" t="s">
        <v>10</v>
      </c>
    </row>
    <row r="3" spans="1:21" ht="18.75" x14ac:dyDescent="0.3">
      <c r="A3" s="70"/>
      <c r="B3" s="70"/>
      <c r="C3" s="70"/>
      <c r="D3" s="70"/>
      <c r="E3" s="70"/>
      <c r="F3" s="70"/>
      <c r="L3" s="70"/>
      <c r="M3" s="70"/>
      <c r="U3" s="15" t="s">
        <v>68</v>
      </c>
    </row>
    <row r="4" spans="1:21"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row>
    <row r="5" spans="1:21" ht="18.75" x14ac:dyDescent="0.3">
      <c r="A5" s="70"/>
      <c r="B5" s="70"/>
      <c r="C5" s="70"/>
      <c r="D5" s="70"/>
      <c r="E5" s="70"/>
      <c r="F5" s="70"/>
      <c r="L5" s="70"/>
      <c r="M5" s="70"/>
      <c r="U5" s="15"/>
    </row>
    <row r="6" spans="1:21" ht="18.75" x14ac:dyDescent="0.25">
      <c r="A6" s="239" t="s">
        <v>9</v>
      </c>
      <c r="B6" s="239"/>
      <c r="C6" s="239"/>
      <c r="D6" s="239"/>
      <c r="E6" s="239"/>
      <c r="F6" s="239"/>
      <c r="G6" s="239"/>
      <c r="H6" s="239"/>
      <c r="I6" s="239"/>
      <c r="J6" s="239"/>
      <c r="K6" s="239"/>
      <c r="L6" s="239"/>
      <c r="M6" s="239"/>
      <c r="N6" s="239"/>
      <c r="O6" s="239"/>
      <c r="P6" s="239"/>
      <c r="Q6" s="239"/>
      <c r="R6" s="239"/>
      <c r="S6" s="239"/>
      <c r="T6" s="239"/>
      <c r="U6" s="239"/>
    </row>
    <row r="7" spans="1:21" ht="18.75" x14ac:dyDescent="0.25">
      <c r="A7" s="190"/>
      <c r="B7" s="190"/>
      <c r="C7" s="190"/>
      <c r="D7" s="190"/>
      <c r="E7" s="190"/>
      <c r="F7" s="190"/>
      <c r="G7" s="190"/>
      <c r="H7" s="190"/>
      <c r="I7" s="190"/>
      <c r="J7" s="77"/>
      <c r="K7" s="77"/>
      <c r="L7" s="77"/>
      <c r="M7" s="77"/>
      <c r="N7" s="77"/>
      <c r="O7" s="77"/>
      <c r="P7" s="77"/>
      <c r="Q7" s="77"/>
      <c r="R7" s="77"/>
      <c r="S7" s="77"/>
      <c r="T7" s="77"/>
      <c r="U7" s="77"/>
    </row>
    <row r="8" spans="1:21" x14ac:dyDescent="0.25">
      <c r="A8" s="240" t="str">
        <f>'1. паспорт местоположение'!A9:C9</f>
        <v>АО "Россети Тюмень"</v>
      </c>
      <c r="B8" s="240"/>
      <c r="C8" s="240"/>
      <c r="D8" s="240"/>
      <c r="E8" s="240"/>
      <c r="F8" s="240"/>
      <c r="G8" s="240"/>
      <c r="H8" s="240"/>
      <c r="I8" s="240"/>
      <c r="J8" s="240"/>
      <c r="K8" s="240"/>
      <c r="L8" s="240"/>
      <c r="M8" s="240"/>
      <c r="N8" s="240"/>
      <c r="O8" s="240"/>
      <c r="P8" s="240"/>
      <c r="Q8" s="240"/>
      <c r="R8" s="240"/>
      <c r="S8" s="240"/>
      <c r="T8" s="240"/>
      <c r="U8" s="240"/>
    </row>
    <row r="9" spans="1:21"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row>
    <row r="10" spans="1:21" ht="18.75" x14ac:dyDescent="0.25">
      <c r="A10" s="190"/>
      <c r="B10" s="190"/>
      <c r="C10" s="190"/>
      <c r="D10" s="190"/>
      <c r="E10" s="190"/>
      <c r="F10" s="190"/>
      <c r="G10" s="190"/>
      <c r="H10" s="190"/>
      <c r="I10" s="190"/>
      <c r="J10" s="77"/>
      <c r="K10" s="77"/>
      <c r="L10" s="77"/>
      <c r="M10" s="77"/>
      <c r="N10" s="77"/>
      <c r="O10" s="77"/>
      <c r="P10" s="77"/>
      <c r="Q10" s="77"/>
      <c r="R10" s="77"/>
      <c r="S10" s="77"/>
      <c r="T10" s="77"/>
      <c r="U10" s="77"/>
    </row>
    <row r="11" spans="1:21" ht="15.75" customHeight="1" x14ac:dyDescent="0.25">
      <c r="A11" s="246" t="str">
        <f>'1. паспорт местоположение'!A12:C12</f>
        <v>M_TP3500.VL.0080</v>
      </c>
      <c r="B11" s="246"/>
      <c r="C11" s="246"/>
      <c r="D11" s="246"/>
      <c r="E11" s="246"/>
      <c r="F11" s="246"/>
      <c r="G11" s="246"/>
      <c r="H11" s="246"/>
      <c r="I11" s="246"/>
      <c r="J11" s="246"/>
      <c r="K11" s="246"/>
      <c r="L11" s="246"/>
      <c r="M11" s="246"/>
      <c r="N11" s="246"/>
      <c r="O11" s="246"/>
      <c r="P11" s="246"/>
      <c r="Q11" s="246"/>
      <c r="R11" s="246"/>
      <c r="S11" s="246"/>
      <c r="T11" s="246"/>
      <c r="U11" s="246"/>
    </row>
    <row r="12" spans="1:21"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1" ht="15.75" customHeight="1" x14ac:dyDescent="0.25">
      <c r="A14" s="246" t="str">
        <f>'1. паспорт местоположение'!A15:C15</f>
        <v>Реконструкция ВЛ 10 кВ Глубокое ПС 220 кВ Голышманово  (замена опор, замена провода 2.5 км. Замена кабеля 0.2 км).</v>
      </c>
      <c r="B14" s="246"/>
      <c r="C14" s="246"/>
      <c r="D14" s="246"/>
      <c r="E14" s="246"/>
      <c r="F14" s="246"/>
      <c r="G14" s="246"/>
      <c r="H14" s="246"/>
      <c r="I14" s="246"/>
      <c r="J14" s="246"/>
      <c r="K14" s="246"/>
      <c r="L14" s="246"/>
      <c r="M14" s="246"/>
      <c r="N14" s="246"/>
      <c r="O14" s="246"/>
      <c r="P14" s="246"/>
      <c r="Q14" s="246"/>
      <c r="R14" s="246"/>
      <c r="S14" s="246"/>
      <c r="T14" s="246"/>
      <c r="U14" s="246"/>
    </row>
    <row r="15" spans="1:21"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7" spans="1:29" ht="15.75" customHeight="1" x14ac:dyDescent="0.25">
      <c r="A17" s="70"/>
      <c r="L17" s="70"/>
      <c r="M17" s="70"/>
      <c r="N17" s="70"/>
      <c r="O17" s="70"/>
      <c r="P17" s="70"/>
      <c r="Q17" s="70"/>
      <c r="R17" s="70"/>
      <c r="S17" s="70"/>
      <c r="T17" s="70"/>
    </row>
    <row r="18" spans="1:29" x14ac:dyDescent="0.25">
      <c r="A18" s="365" t="s">
        <v>451</v>
      </c>
      <c r="B18" s="365"/>
      <c r="C18" s="365"/>
      <c r="D18" s="365"/>
      <c r="E18" s="365"/>
      <c r="F18" s="365"/>
      <c r="G18" s="365"/>
      <c r="H18" s="365"/>
      <c r="I18" s="365"/>
      <c r="J18" s="365"/>
      <c r="K18" s="365"/>
      <c r="L18" s="365"/>
      <c r="M18" s="365"/>
      <c r="N18" s="365"/>
      <c r="O18" s="365"/>
      <c r="P18" s="365"/>
      <c r="Q18" s="365"/>
      <c r="R18" s="365"/>
      <c r="S18" s="365"/>
      <c r="T18" s="365"/>
      <c r="U18" s="365"/>
    </row>
    <row r="19" spans="1:29" x14ac:dyDescent="0.25">
      <c r="A19" s="70"/>
      <c r="B19" s="70"/>
      <c r="C19" s="70"/>
      <c r="D19" s="70"/>
      <c r="E19" s="70"/>
      <c r="F19" s="70"/>
      <c r="L19" s="70"/>
      <c r="M19" s="70"/>
      <c r="N19" s="70"/>
      <c r="O19" s="70"/>
      <c r="P19" s="70"/>
      <c r="Q19" s="70"/>
      <c r="R19" s="70"/>
      <c r="S19" s="70"/>
      <c r="T19" s="70"/>
    </row>
    <row r="20" spans="1:29" ht="33" customHeight="1" x14ac:dyDescent="0.25">
      <c r="A20" s="362" t="s">
        <v>186</v>
      </c>
      <c r="B20" s="362" t="s">
        <v>185</v>
      </c>
      <c r="C20" s="350" t="s">
        <v>184</v>
      </c>
      <c r="D20" s="350"/>
      <c r="E20" s="364" t="s">
        <v>183</v>
      </c>
      <c r="F20" s="364"/>
      <c r="G20" s="362" t="s">
        <v>565</v>
      </c>
      <c r="H20" s="366" t="s">
        <v>486</v>
      </c>
      <c r="I20" s="367"/>
      <c r="J20" s="367"/>
      <c r="K20" s="367"/>
      <c r="L20" s="366" t="s">
        <v>487</v>
      </c>
      <c r="M20" s="367"/>
      <c r="N20" s="367"/>
      <c r="O20" s="367"/>
      <c r="P20" s="366" t="s">
        <v>488</v>
      </c>
      <c r="Q20" s="367"/>
      <c r="R20" s="367"/>
      <c r="S20" s="367"/>
      <c r="T20" s="366" t="s">
        <v>489</v>
      </c>
      <c r="U20" s="367"/>
      <c r="V20" s="367"/>
      <c r="W20" s="367"/>
      <c r="X20" s="366" t="s">
        <v>490</v>
      </c>
      <c r="Y20" s="367"/>
      <c r="Z20" s="367"/>
      <c r="AA20" s="367"/>
      <c r="AB20" s="368" t="s">
        <v>182</v>
      </c>
      <c r="AC20" s="369"/>
    </row>
    <row r="21" spans="1:29" ht="99.75" customHeight="1" x14ac:dyDescent="0.25">
      <c r="A21" s="363"/>
      <c r="B21" s="363"/>
      <c r="C21" s="350"/>
      <c r="D21" s="350"/>
      <c r="E21" s="364"/>
      <c r="F21" s="364"/>
      <c r="G21" s="363"/>
      <c r="H21" s="350" t="s">
        <v>2</v>
      </c>
      <c r="I21" s="350"/>
      <c r="J21" s="350" t="s">
        <v>180</v>
      </c>
      <c r="K21" s="350"/>
      <c r="L21" s="350" t="s">
        <v>2</v>
      </c>
      <c r="M21" s="350"/>
      <c r="N21" s="350" t="s">
        <v>180</v>
      </c>
      <c r="O21" s="350"/>
      <c r="P21" s="350" t="s">
        <v>2</v>
      </c>
      <c r="Q21" s="350"/>
      <c r="R21" s="350" t="s">
        <v>180</v>
      </c>
      <c r="S21" s="350"/>
      <c r="T21" s="350" t="s">
        <v>2</v>
      </c>
      <c r="U21" s="350"/>
      <c r="V21" s="350" t="s">
        <v>180</v>
      </c>
      <c r="W21" s="350"/>
      <c r="X21" s="350" t="s">
        <v>2</v>
      </c>
      <c r="Y21" s="350"/>
      <c r="Z21" s="350" t="s">
        <v>180</v>
      </c>
      <c r="AA21" s="350"/>
      <c r="AB21" s="370"/>
      <c r="AC21" s="371"/>
    </row>
    <row r="22" spans="1:29" ht="89.25" customHeight="1" x14ac:dyDescent="0.25">
      <c r="A22" s="357"/>
      <c r="B22" s="357"/>
      <c r="C22" s="205" t="s">
        <v>2</v>
      </c>
      <c r="D22" s="205" t="s">
        <v>180</v>
      </c>
      <c r="E22" s="75" t="s">
        <v>491</v>
      </c>
      <c r="F22" s="75" t="s">
        <v>564</v>
      </c>
      <c r="G22" s="357"/>
      <c r="H22" s="74" t="s">
        <v>432</v>
      </c>
      <c r="I22" s="74" t="s">
        <v>433</v>
      </c>
      <c r="J22" s="74" t="s">
        <v>432</v>
      </c>
      <c r="K22" s="74" t="s">
        <v>433</v>
      </c>
      <c r="L22" s="74" t="s">
        <v>432</v>
      </c>
      <c r="M22" s="74" t="s">
        <v>433</v>
      </c>
      <c r="N22" s="74" t="s">
        <v>432</v>
      </c>
      <c r="O22" s="74" t="s">
        <v>433</v>
      </c>
      <c r="P22" s="74" t="s">
        <v>432</v>
      </c>
      <c r="Q22" s="74" t="s">
        <v>433</v>
      </c>
      <c r="R22" s="74" t="s">
        <v>432</v>
      </c>
      <c r="S22" s="74" t="s">
        <v>433</v>
      </c>
      <c r="T22" s="74" t="s">
        <v>432</v>
      </c>
      <c r="U22" s="74" t="s">
        <v>433</v>
      </c>
      <c r="V22" s="74" t="s">
        <v>432</v>
      </c>
      <c r="W22" s="74" t="s">
        <v>433</v>
      </c>
      <c r="X22" s="74" t="s">
        <v>432</v>
      </c>
      <c r="Y22" s="74" t="s">
        <v>433</v>
      </c>
      <c r="Z22" s="74" t="s">
        <v>432</v>
      </c>
      <c r="AA22" s="74" t="s">
        <v>433</v>
      </c>
      <c r="AB22" s="205" t="s">
        <v>181</v>
      </c>
      <c r="AC22" s="205" t="s">
        <v>180</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179</v>
      </c>
      <c r="C24" s="208">
        <v>9.0790799999999976</v>
      </c>
      <c r="D24" s="208">
        <v>9.8252199999999981</v>
      </c>
      <c r="E24" s="208">
        <v>9.8252199999999981</v>
      </c>
      <c r="F24" s="208">
        <v>9.8252199999999981</v>
      </c>
      <c r="G24" s="208">
        <v>0</v>
      </c>
      <c r="H24" s="208">
        <v>0.37855199999999994</v>
      </c>
      <c r="I24" s="208"/>
      <c r="J24" s="208">
        <v>0.80532000000000004</v>
      </c>
      <c r="K24" s="208"/>
      <c r="L24" s="208">
        <v>0</v>
      </c>
      <c r="M24" s="208"/>
      <c r="N24" s="208">
        <v>0</v>
      </c>
      <c r="O24" s="208"/>
      <c r="P24" s="208">
        <v>8.7005279999999985</v>
      </c>
      <c r="Q24" s="208"/>
      <c r="R24" s="208">
        <v>9.019899999999998</v>
      </c>
      <c r="S24" s="208"/>
      <c r="T24" s="208">
        <v>0</v>
      </c>
      <c r="U24" s="208"/>
      <c r="V24" s="208">
        <v>0</v>
      </c>
      <c r="W24" s="208"/>
      <c r="X24" s="208">
        <v>0</v>
      </c>
      <c r="Y24" s="208"/>
      <c r="Z24" s="208">
        <v>0</v>
      </c>
      <c r="AA24" s="208"/>
      <c r="AB24" s="208">
        <v>9.0790799999999976</v>
      </c>
      <c r="AC24" s="208">
        <v>9.8252199999999981</v>
      </c>
    </row>
    <row r="25" spans="1:29" ht="24" customHeight="1" x14ac:dyDescent="0.25">
      <c r="A25" s="209" t="s">
        <v>178</v>
      </c>
      <c r="B25" s="210"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ht="15.75" customHeight="1" x14ac:dyDescent="0.25">
      <c r="A26" s="209" t="s">
        <v>176</v>
      </c>
      <c r="B26" s="210"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15.75" customHeight="1" x14ac:dyDescent="0.25">
      <c r="A27" s="209" t="s">
        <v>174</v>
      </c>
      <c r="B27" s="210" t="s">
        <v>388</v>
      </c>
      <c r="C27" s="208"/>
      <c r="D27" s="208"/>
      <c r="E27" s="208"/>
      <c r="F27" s="208"/>
      <c r="G27" s="208">
        <v>0</v>
      </c>
      <c r="H27" s="208">
        <v>0.31545999999999996</v>
      </c>
      <c r="I27" s="208"/>
      <c r="J27" s="208">
        <v>0.67110000000000003</v>
      </c>
      <c r="K27" s="208"/>
      <c r="L27" s="208">
        <v>0</v>
      </c>
      <c r="M27" s="208"/>
      <c r="N27" s="208">
        <v>0</v>
      </c>
      <c r="O27" s="208"/>
      <c r="P27" s="208">
        <v>7.2504399999999993</v>
      </c>
      <c r="Q27" s="208"/>
      <c r="R27" s="208">
        <v>7.5896199999999991</v>
      </c>
      <c r="S27" s="208"/>
      <c r="T27" s="208">
        <v>0</v>
      </c>
      <c r="U27" s="208"/>
      <c r="V27" s="208">
        <v>0</v>
      </c>
      <c r="W27" s="208"/>
      <c r="X27" s="208">
        <v>0</v>
      </c>
      <c r="Y27" s="208"/>
      <c r="Z27" s="208">
        <v>0</v>
      </c>
      <c r="AA27" s="208"/>
      <c r="AB27" s="208">
        <v>7.5658999999999992</v>
      </c>
      <c r="AC27" s="208">
        <v>8.2607199999999992</v>
      </c>
    </row>
    <row r="28" spans="1:29" x14ac:dyDescent="0.25">
      <c r="A28" s="209" t="s">
        <v>173</v>
      </c>
      <c r="B28" s="210"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171</v>
      </c>
      <c r="B29" s="211" t="s">
        <v>170</v>
      </c>
      <c r="C29" s="208"/>
      <c r="D29" s="208"/>
      <c r="E29" s="208"/>
      <c r="F29" s="208"/>
      <c r="G29" s="208">
        <v>0</v>
      </c>
      <c r="H29" s="208">
        <v>6.3091999999999981E-2</v>
      </c>
      <c r="I29" s="208"/>
      <c r="J29" s="208">
        <v>0.13422000000000001</v>
      </c>
      <c r="K29" s="208"/>
      <c r="L29" s="208">
        <v>0</v>
      </c>
      <c r="M29" s="208"/>
      <c r="N29" s="208">
        <v>0</v>
      </c>
      <c r="O29" s="208"/>
      <c r="P29" s="208">
        <v>1.4500879999999992</v>
      </c>
      <c r="Q29" s="208"/>
      <c r="R29" s="208">
        <v>1.4302799999999989</v>
      </c>
      <c r="S29" s="208"/>
      <c r="T29" s="208">
        <v>0</v>
      </c>
      <c r="U29" s="208"/>
      <c r="V29" s="208">
        <v>0</v>
      </c>
      <c r="W29" s="208"/>
      <c r="X29" s="208">
        <v>0</v>
      </c>
      <c r="Y29" s="208"/>
      <c r="Z29" s="208">
        <v>0</v>
      </c>
      <c r="AA29" s="208"/>
      <c r="AB29" s="208">
        <v>1.5131799999999984</v>
      </c>
      <c r="AC29" s="208">
        <v>1.5644999999999989</v>
      </c>
    </row>
    <row r="30" spans="1:29" ht="47.25" x14ac:dyDescent="0.25">
      <c r="A30" s="206" t="s">
        <v>63</v>
      </c>
      <c r="B30" s="207" t="s">
        <v>169</v>
      </c>
      <c r="C30" s="208">
        <v>7.5659000000000001</v>
      </c>
      <c r="D30" s="217">
        <v>8.2607299999999988</v>
      </c>
      <c r="E30" s="208">
        <v>8.2607299999999988</v>
      </c>
      <c r="F30" s="208">
        <v>8.2607299999999988</v>
      </c>
      <c r="G30" s="208">
        <v>0</v>
      </c>
      <c r="H30" s="208">
        <v>0.31545999999999996</v>
      </c>
      <c r="I30" s="208"/>
      <c r="J30" s="208">
        <v>0.67110000000000003</v>
      </c>
      <c r="K30" s="208"/>
      <c r="L30" s="208">
        <v>0</v>
      </c>
      <c r="M30" s="208"/>
      <c r="N30" s="208">
        <v>0</v>
      </c>
      <c r="O30" s="208"/>
      <c r="P30" s="208">
        <v>7.2504399999999993</v>
      </c>
      <c r="Q30" s="208"/>
      <c r="R30" s="208">
        <v>7.5896199999999991</v>
      </c>
      <c r="S30" s="208"/>
      <c r="T30" s="208">
        <v>0</v>
      </c>
      <c r="U30" s="208"/>
      <c r="V30" s="208">
        <v>0</v>
      </c>
      <c r="W30" s="208"/>
      <c r="X30" s="208">
        <v>0</v>
      </c>
      <c r="Y30" s="208"/>
      <c r="Z30" s="208">
        <v>0</v>
      </c>
      <c r="AA30" s="208"/>
      <c r="AB30" s="208">
        <v>7.5658999999999992</v>
      </c>
      <c r="AC30" s="208">
        <v>8.2607199999999992</v>
      </c>
    </row>
    <row r="31" spans="1:29" x14ac:dyDescent="0.25">
      <c r="A31" s="206" t="s">
        <v>168</v>
      </c>
      <c r="B31" s="210" t="s">
        <v>167</v>
      </c>
      <c r="C31" s="208">
        <v>0.31545999999999996</v>
      </c>
      <c r="D31" s="218">
        <v>0.34212999999999999</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166</v>
      </c>
      <c r="B32" s="210" t="s">
        <v>165</v>
      </c>
      <c r="C32" s="208">
        <v>6.1984500000000002</v>
      </c>
      <c r="D32" s="218">
        <v>6.7584200000000001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164</v>
      </c>
      <c r="B33" s="210" t="s">
        <v>163</v>
      </c>
      <c r="C33" s="208">
        <v>0</v>
      </c>
      <c r="D33" s="208">
        <v>0</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162</v>
      </c>
      <c r="B34" s="210" t="s">
        <v>161</v>
      </c>
      <c r="C34" s="208">
        <v>1.05199</v>
      </c>
      <c r="D34" s="218">
        <v>1.16018</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159</v>
      </c>
      <c r="B36" s="212" t="s">
        <v>494</v>
      </c>
      <c r="C36" s="208"/>
      <c r="D36" s="208"/>
      <c r="E36" s="208"/>
      <c r="F36" s="208"/>
      <c r="G36" s="208">
        <v>0</v>
      </c>
      <c r="H36" s="208">
        <v>0</v>
      </c>
      <c r="I36" s="208" t="s">
        <v>558</v>
      </c>
      <c r="J36" s="208">
        <v>0</v>
      </c>
      <c r="K36" s="208" t="s">
        <v>558</v>
      </c>
      <c r="L36" s="208">
        <v>0</v>
      </c>
      <c r="M36" s="208" t="s">
        <v>558</v>
      </c>
      <c r="N36" s="208">
        <v>0</v>
      </c>
      <c r="O36" s="208" t="s">
        <v>558</v>
      </c>
      <c r="P36" s="208">
        <v>0</v>
      </c>
      <c r="Q36" s="208" t="s">
        <v>558</v>
      </c>
      <c r="R36" s="208">
        <v>0</v>
      </c>
      <c r="S36" s="208" t="s">
        <v>558</v>
      </c>
      <c r="T36" s="208">
        <v>0</v>
      </c>
      <c r="U36" s="208" t="s">
        <v>558</v>
      </c>
      <c r="V36" s="208">
        <v>0</v>
      </c>
      <c r="W36" s="208" t="s">
        <v>558</v>
      </c>
      <c r="X36" s="208">
        <v>0</v>
      </c>
      <c r="Y36" s="208" t="s">
        <v>558</v>
      </c>
      <c r="Z36" s="208">
        <v>0</v>
      </c>
      <c r="AA36" s="208" t="s">
        <v>558</v>
      </c>
      <c r="AB36" s="208">
        <v>0</v>
      </c>
      <c r="AC36" s="208">
        <v>0</v>
      </c>
    </row>
    <row r="37" spans="1:29" ht="31.5" x14ac:dyDescent="0.25">
      <c r="A37" s="209" t="s">
        <v>158</v>
      </c>
      <c r="B37" s="212" t="s">
        <v>492</v>
      </c>
      <c r="C37" s="208"/>
      <c r="D37" s="208"/>
      <c r="E37" s="208"/>
      <c r="F37" s="208"/>
      <c r="G37" s="208">
        <v>0</v>
      </c>
      <c r="H37" s="208">
        <v>0</v>
      </c>
      <c r="I37" s="208" t="s">
        <v>558</v>
      </c>
      <c r="J37" s="208">
        <v>0</v>
      </c>
      <c r="K37" s="208" t="s">
        <v>558</v>
      </c>
      <c r="L37" s="208">
        <v>0</v>
      </c>
      <c r="M37" s="208" t="s">
        <v>558</v>
      </c>
      <c r="N37" s="208">
        <v>0</v>
      </c>
      <c r="O37" s="208" t="s">
        <v>558</v>
      </c>
      <c r="P37" s="208">
        <v>0</v>
      </c>
      <c r="Q37" s="208" t="s">
        <v>558</v>
      </c>
      <c r="R37" s="208">
        <v>0</v>
      </c>
      <c r="S37" s="208" t="s">
        <v>558</v>
      </c>
      <c r="T37" s="208">
        <v>0</v>
      </c>
      <c r="U37" s="208" t="s">
        <v>558</v>
      </c>
      <c r="V37" s="208">
        <v>0</v>
      </c>
      <c r="W37" s="208" t="s">
        <v>558</v>
      </c>
      <c r="X37" s="208">
        <v>0</v>
      </c>
      <c r="Y37" s="208" t="s">
        <v>558</v>
      </c>
      <c r="Z37" s="208">
        <v>0</v>
      </c>
      <c r="AA37" s="208" t="s">
        <v>558</v>
      </c>
      <c r="AB37" s="208">
        <v>0</v>
      </c>
      <c r="AC37" s="208">
        <v>0</v>
      </c>
    </row>
    <row r="38" spans="1:29" x14ac:dyDescent="0.25">
      <c r="A38" s="209" t="s">
        <v>157</v>
      </c>
      <c r="B38" s="210" t="s">
        <v>148</v>
      </c>
      <c r="C38" s="208"/>
      <c r="D38" s="208"/>
      <c r="E38" s="208"/>
      <c r="F38" s="208"/>
      <c r="G38" s="208">
        <v>0</v>
      </c>
      <c r="H38" s="208">
        <v>0</v>
      </c>
      <c r="I38" s="208" t="s">
        <v>558</v>
      </c>
      <c r="J38" s="208">
        <v>0</v>
      </c>
      <c r="K38" s="208" t="s">
        <v>558</v>
      </c>
      <c r="L38" s="208">
        <v>0</v>
      </c>
      <c r="M38" s="208" t="s">
        <v>558</v>
      </c>
      <c r="N38" s="208">
        <v>0</v>
      </c>
      <c r="O38" s="208" t="s">
        <v>558</v>
      </c>
      <c r="P38" s="208">
        <v>0</v>
      </c>
      <c r="Q38" s="208" t="s">
        <v>558</v>
      </c>
      <c r="R38" s="208">
        <v>0</v>
      </c>
      <c r="S38" s="208" t="s">
        <v>558</v>
      </c>
      <c r="T38" s="208">
        <v>0</v>
      </c>
      <c r="U38" s="208" t="s">
        <v>558</v>
      </c>
      <c r="V38" s="208">
        <v>0</v>
      </c>
      <c r="W38" s="208" t="s">
        <v>558</v>
      </c>
      <c r="X38" s="208">
        <v>0</v>
      </c>
      <c r="Y38" s="208" t="s">
        <v>558</v>
      </c>
      <c r="Z38" s="208">
        <v>0</v>
      </c>
      <c r="AA38" s="208" t="s">
        <v>558</v>
      </c>
      <c r="AB38" s="208">
        <v>0</v>
      </c>
      <c r="AC38" s="208">
        <v>0</v>
      </c>
    </row>
    <row r="39" spans="1:29" x14ac:dyDescent="0.25">
      <c r="A39" s="209" t="s">
        <v>156</v>
      </c>
      <c r="B39" s="210" t="s">
        <v>493</v>
      </c>
      <c r="C39" s="208"/>
      <c r="D39" s="208"/>
      <c r="E39" s="208"/>
      <c r="F39" s="208"/>
      <c r="G39" s="208">
        <v>0</v>
      </c>
      <c r="H39" s="208">
        <v>0</v>
      </c>
      <c r="I39" s="208" t="s">
        <v>558</v>
      </c>
      <c r="J39" s="208">
        <v>0</v>
      </c>
      <c r="K39" s="208" t="s">
        <v>558</v>
      </c>
      <c r="L39" s="208">
        <v>0</v>
      </c>
      <c r="M39" s="208" t="s">
        <v>558</v>
      </c>
      <c r="N39" s="208">
        <v>0</v>
      </c>
      <c r="O39" s="208" t="s">
        <v>558</v>
      </c>
      <c r="P39" s="208">
        <v>0</v>
      </c>
      <c r="Q39" s="208" t="s">
        <v>558</v>
      </c>
      <c r="R39" s="208">
        <v>0</v>
      </c>
      <c r="S39" s="208" t="s">
        <v>558</v>
      </c>
      <c r="T39" s="208">
        <v>0</v>
      </c>
      <c r="U39" s="208" t="s">
        <v>558</v>
      </c>
      <c r="V39" s="208">
        <v>0</v>
      </c>
      <c r="W39" s="208" t="s">
        <v>558</v>
      </c>
      <c r="X39" s="208">
        <v>0</v>
      </c>
      <c r="Y39" s="208" t="s">
        <v>558</v>
      </c>
      <c r="Z39" s="208">
        <v>0</v>
      </c>
      <c r="AA39" s="208" t="s">
        <v>558</v>
      </c>
      <c r="AB39" s="208">
        <v>0</v>
      </c>
      <c r="AC39" s="208">
        <v>0</v>
      </c>
    </row>
    <row r="40" spans="1:29" x14ac:dyDescent="0.25">
      <c r="A40" s="209" t="s">
        <v>155</v>
      </c>
      <c r="B40" s="210" t="s">
        <v>495</v>
      </c>
      <c r="C40" s="208"/>
      <c r="D40" s="208"/>
      <c r="E40" s="208"/>
      <c r="F40" s="208"/>
      <c r="G40" s="208">
        <v>0</v>
      </c>
      <c r="H40" s="208">
        <v>0</v>
      </c>
      <c r="I40" s="208" t="s">
        <v>558</v>
      </c>
      <c r="J40" s="208">
        <v>0</v>
      </c>
      <c r="K40" s="208" t="s">
        <v>558</v>
      </c>
      <c r="L40" s="208">
        <v>0</v>
      </c>
      <c r="M40" s="208" t="s">
        <v>558</v>
      </c>
      <c r="N40" s="208">
        <v>0</v>
      </c>
      <c r="O40" s="208" t="s">
        <v>558</v>
      </c>
      <c r="P40" s="208">
        <v>0</v>
      </c>
      <c r="Q40" s="208" t="s">
        <v>558</v>
      </c>
      <c r="R40" s="208">
        <v>0</v>
      </c>
      <c r="S40" s="208" t="s">
        <v>558</v>
      </c>
      <c r="T40" s="208">
        <v>0</v>
      </c>
      <c r="U40" s="208" t="s">
        <v>558</v>
      </c>
      <c r="V40" s="208">
        <v>0</v>
      </c>
      <c r="W40" s="208" t="s">
        <v>558</v>
      </c>
      <c r="X40" s="208">
        <v>0</v>
      </c>
      <c r="Y40" s="208" t="s">
        <v>558</v>
      </c>
      <c r="Z40" s="208">
        <v>0</v>
      </c>
      <c r="AA40" s="208" t="s">
        <v>558</v>
      </c>
      <c r="AB40" s="208">
        <v>0</v>
      </c>
      <c r="AC40" s="208">
        <v>0</v>
      </c>
    </row>
    <row r="41" spans="1:29" x14ac:dyDescent="0.25">
      <c r="A41" s="209" t="s">
        <v>154</v>
      </c>
      <c r="B41" s="210" t="s">
        <v>496</v>
      </c>
      <c r="C41" s="208"/>
      <c r="D41" s="208"/>
      <c r="E41" s="208"/>
      <c r="F41" s="208"/>
      <c r="G41" s="208">
        <v>0</v>
      </c>
      <c r="H41" s="208">
        <v>0</v>
      </c>
      <c r="I41" s="208" t="s">
        <v>558</v>
      </c>
      <c r="J41" s="208">
        <v>0</v>
      </c>
      <c r="K41" s="208" t="s">
        <v>558</v>
      </c>
      <c r="L41" s="208">
        <v>0</v>
      </c>
      <c r="M41" s="208" t="s">
        <v>558</v>
      </c>
      <c r="N41" s="208">
        <v>0</v>
      </c>
      <c r="O41" s="208" t="s">
        <v>558</v>
      </c>
      <c r="P41" s="208">
        <v>0</v>
      </c>
      <c r="Q41" s="208" t="s">
        <v>558</v>
      </c>
      <c r="R41" s="208">
        <v>0</v>
      </c>
      <c r="S41" s="208" t="s">
        <v>558</v>
      </c>
      <c r="T41" s="208">
        <v>0</v>
      </c>
      <c r="U41" s="208" t="s">
        <v>558</v>
      </c>
      <c r="V41" s="208">
        <v>0</v>
      </c>
      <c r="W41" s="208" t="s">
        <v>558</v>
      </c>
      <c r="X41" s="208">
        <v>0</v>
      </c>
      <c r="Y41" s="208" t="s">
        <v>558</v>
      </c>
      <c r="Z41" s="208">
        <v>0</v>
      </c>
      <c r="AA41" s="208" t="s">
        <v>558</v>
      </c>
      <c r="AB41" s="208">
        <v>0</v>
      </c>
      <c r="AC41" s="208">
        <v>0</v>
      </c>
    </row>
    <row r="42" spans="1:29" x14ac:dyDescent="0.25">
      <c r="A42" s="209" t="s">
        <v>153</v>
      </c>
      <c r="B42" s="210" t="s">
        <v>497</v>
      </c>
      <c r="C42" s="208"/>
      <c r="D42" s="208"/>
      <c r="E42" s="208"/>
      <c r="F42" s="208"/>
      <c r="G42" s="208">
        <v>0</v>
      </c>
      <c r="H42" s="208">
        <v>0</v>
      </c>
      <c r="I42" s="208" t="s">
        <v>558</v>
      </c>
      <c r="J42" s="208">
        <v>0</v>
      </c>
      <c r="K42" s="208" t="s">
        <v>558</v>
      </c>
      <c r="L42" s="208">
        <v>0</v>
      </c>
      <c r="M42" s="208" t="s">
        <v>558</v>
      </c>
      <c r="N42" s="208">
        <v>0</v>
      </c>
      <c r="O42" s="208" t="s">
        <v>558</v>
      </c>
      <c r="P42" s="208">
        <v>0</v>
      </c>
      <c r="Q42" s="208" t="s">
        <v>558</v>
      </c>
      <c r="R42" s="208">
        <v>0</v>
      </c>
      <c r="S42" s="208" t="s">
        <v>558</v>
      </c>
      <c r="T42" s="208">
        <v>0</v>
      </c>
      <c r="U42" s="208" t="s">
        <v>558</v>
      </c>
      <c r="V42" s="208">
        <v>0</v>
      </c>
      <c r="W42" s="208" t="s">
        <v>558</v>
      </c>
      <c r="X42" s="208">
        <v>0</v>
      </c>
      <c r="Y42" s="208" t="s">
        <v>558</v>
      </c>
      <c r="Z42" s="208">
        <v>0</v>
      </c>
      <c r="AA42" s="208" t="s">
        <v>558</v>
      </c>
      <c r="AB42" s="208">
        <v>0</v>
      </c>
      <c r="AC42" s="208">
        <v>0</v>
      </c>
    </row>
    <row r="43" spans="1:29" x14ac:dyDescent="0.25">
      <c r="A43" s="209" t="s">
        <v>498</v>
      </c>
      <c r="B43" s="210" t="s">
        <v>499</v>
      </c>
      <c r="C43" s="208"/>
      <c r="D43" s="208"/>
      <c r="E43" s="208"/>
      <c r="F43" s="208"/>
      <c r="G43" s="208">
        <v>0</v>
      </c>
      <c r="H43" s="208">
        <v>0</v>
      </c>
      <c r="I43" s="208" t="s">
        <v>558</v>
      </c>
      <c r="J43" s="208">
        <v>0</v>
      </c>
      <c r="K43" s="208" t="s">
        <v>558</v>
      </c>
      <c r="L43" s="208">
        <v>0</v>
      </c>
      <c r="M43" s="208" t="s">
        <v>558</v>
      </c>
      <c r="N43" s="208">
        <v>0</v>
      </c>
      <c r="O43" s="208" t="s">
        <v>558</v>
      </c>
      <c r="P43" s="208">
        <v>0</v>
      </c>
      <c r="Q43" s="208" t="s">
        <v>558</v>
      </c>
      <c r="R43" s="208">
        <v>0</v>
      </c>
      <c r="S43" s="208" t="s">
        <v>558</v>
      </c>
      <c r="T43" s="208">
        <v>0</v>
      </c>
      <c r="U43" s="208" t="s">
        <v>558</v>
      </c>
      <c r="V43" s="208">
        <v>0</v>
      </c>
      <c r="W43" s="208" t="s">
        <v>558</v>
      </c>
      <c r="X43" s="208">
        <v>0</v>
      </c>
      <c r="Y43" s="208" t="s">
        <v>558</v>
      </c>
      <c r="Z43" s="208">
        <v>0</v>
      </c>
      <c r="AA43" s="208" t="s">
        <v>558</v>
      </c>
      <c r="AB43" s="208">
        <v>0</v>
      </c>
      <c r="AC43" s="208">
        <v>0</v>
      </c>
    </row>
    <row r="44" spans="1:29" x14ac:dyDescent="0.25">
      <c r="A44" s="209" t="s">
        <v>500</v>
      </c>
      <c r="B44" s="210" t="s">
        <v>501</v>
      </c>
      <c r="C44" s="208"/>
      <c r="D44" s="208"/>
      <c r="E44" s="208"/>
      <c r="F44" s="208"/>
      <c r="G44" s="208">
        <v>0</v>
      </c>
      <c r="H44" s="208">
        <v>0</v>
      </c>
      <c r="I44" s="208" t="s">
        <v>558</v>
      </c>
      <c r="J44" s="208">
        <v>0</v>
      </c>
      <c r="K44" s="208" t="s">
        <v>558</v>
      </c>
      <c r="L44" s="208">
        <v>0</v>
      </c>
      <c r="M44" s="208" t="s">
        <v>558</v>
      </c>
      <c r="N44" s="208">
        <v>0</v>
      </c>
      <c r="O44" s="208" t="s">
        <v>558</v>
      </c>
      <c r="P44" s="208">
        <v>0</v>
      </c>
      <c r="Q44" s="208" t="s">
        <v>558</v>
      </c>
      <c r="R44" s="208">
        <v>0</v>
      </c>
      <c r="S44" s="208" t="s">
        <v>558</v>
      </c>
      <c r="T44" s="208">
        <v>0</v>
      </c>
      <c r="U44" s="208" t="s">
        <v>558</v>
      </c>
      <c r="V44" s="208">
        <v>0</v>
      </c>
      <c r="W44" s="208" t="s">
        <v>558</v>
      </c>
      <c r="X44" s="208">
        <v>0</v>
      </c>
      <c r="Y44" s="208" t="s">
        <v>558</v>
      </c>
      <c r="Z44" s="208">
        <v>0</v>
      </c>
      <c r="AA44" s="208" t="s">
        <v>558</v>
      </c>
      <c r="AB44" s="208">
        <v>0</v>
      </c>
      <c r="AC44" s="208">
        <v>0</v>
      </c>
    </row>
    <row r="45" spans="1:29" x14ac:dyDescent="0.25">
      <c r="A45" s="209" t="s">
        <v>502</v>
      </c>
      <c r="B45" s="210" t="s">
        <v>503</v>
      </c>
      <c r="C45" s="208"/>
      <c r="D45" s="208"/>
      <c r="E45" s="208"/>
      <c r="F45" s="208"/>
      <c r="G45" s="208">
        <v>0</v>
      </c>
      <c r="H45" s="208">
        <v>0</v>
      </c>
      <c r="I45" s="208" t="s">
        <v>558</v>
      </c>
      <c r="J45" s="208">
        <v>0</v>
      </c>
      <c r="K45" s="208" t="s">
        <v>558</v>
      </c>
      <c r="L45" s="208">
        <v>0</v>
      </c>
      <c r="M45" s="208" t="s">
        <v>558</v>
      </c>
      <c r="N45" s="208">
        <v>0</v>
      </c>
      <c r="O45" s="208" t="s">
        <v>558</v>
      </c>
      <c r="P45" s="208">
        <v>0</v>
      </c>
      <c r="Q45" s="208" t="s">
        <v>558</v>
      </c>
      <c r="R45" s="208">
        <v>0</v>
      </c>
      <c r="S45" s="208" t="s">
        <v>558</v>
      </c>
      <c r="T45" s="208">
        <v>0</v>
      </c>
      <c r="U45" s="208" t="s">
        <v>558</v>
      </c>
      <c r="V45" s="208">
        <v>0</v>
      </c>
      <c r="W45" s="208" t="s">
        <v>558</v>
      </c>
      <c r="X45" s="208">
        <v>0</v>
      </c>
      <c r="Y45" s="208" t="s">
        <v>558</v>
      </c>
      <c r="Z45" s="208">
        <v>0</v>
      </c>
      <c r="AA45" s="208" t="s">
        <v>558</v>
      </c>
      <c r="AB45" s="208">
        <v>0</v>
      </c>
      <c r="AC45" s="208">
        <v>0</v>
      </c>
    </row>
    <row r="46" spans="1:29" x14ac:dyDescent="0.25">
      <c r="A46" s="209" t="s">
        <v>504</v>
      </c>
      <c r="B46" s="210" t="s">
        <v>505</v>
      </c>
      <c r="C46" s="208"/>
      <c r="D46" s="208"/>
      <c r="E46" s="208"/>
      <c r="F46" s="208"/>
      <c r="G46" s="208">
        <v>0</v>
      </c>
      <c r="H46" s="208">
        <v>0</v>
      </c>
      <c r="I46" s="208" t="s">
        <v>558</v>
      </c>
      <c r="J46" s="208">
        <v>0</v>
      </c>
      <c r="K46" s="208" t="s">
        <v>558</v>
      </c>
      <c r="L46" s="208">
        <v>0</v>
      </c>
      <c r="M46" s="208" t="s">
        <v>558</v>
      </c>
      <c r="N46" s="208">
        <v>0</v>
      </c>
      <c r="O46" s="208" t="s">
        <v>558</v>
      </c>
      <c r="P46" s="208">
        <v>0</v>
      </c>
      <c r="Q46" s="208" t="s">
        <v>558</v>
      </c>
      <c r="R46" s="208">
        <v>0</v>
      </c>
      <c r="S46" s="208" t="s">
        <v>558</v>
      </c>
      <c r="T46" s="208">
        <v>0</v>
      </c>
      <c r="U46" s="208" t="s">
        <v>558</v>
      </c>
      <c r="V46" s="208">
        <v>0</v>
      </c>
      <c r="W46" s="208" t="s">
        <v>558</v>
      </c>
      <c r="X46" s="208">
        <v>0</v>
      </c>
      <c r="Y46" s="208" t="s">
        <v>558</v>
      </c>
      <c r="Z46" s="208">
        <v>0</v>
      </c>
      <c r="AA46" s="208" t="s">
        <v>558</v>
      </c>
      <c r="AB46" s="208">
        <v>0</v>
      </c>
      <c r="AC46" s="208">
        <v>0</v>
      </c>
    </row>
    <row r="47" spans="1:29" x14ac:dyDescent="0.25">
      <c r="A47" s="206" t="s">
        <v>61</v>
      </c>
      <c r="B47" s="207" t="s">
        <v>152</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151</v>
      </c>
      <c r="B48" s="212" t="s">
        <v>494</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150</v>
      </c>
      <c r="B49" s="212" t="s">
        <v>492</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149</v>
      </c>
      <c r="B50" s="210"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147</v>
      </c>
      <c r="B51" s="210" t="s">
        <v>146</v>
      </c>
      <c r="C51" s="208">
        <v>2.5</v>
      </c>
      <c r="D51" s="208">
        <v>2.5</v>
      </c>
      <c r="E51" s="208"/>
      <c r="F51" s="208"/>
      <c r="G51" s="208">
        <v>0</v>
      </c>
      <c r="H51" s="208">
        <v>0</v>
      </c>
      <c r="I51" s="208"/>
      <c r="J51" s="208">
        <v>0</v>
      </c>
      <c r="K51" s="208"/>
      <c r="L51" s="208">
        <v>0</v>
      </c>
      <c r="M51" s="208"/>
      <c r="N51" s="208">
        <v>0</v>
      </c>
      <c r="O51" s="208"/>
      <c r="P51" s="208">
        <v>2.5</v>
      </c>
      <c r="Q51" s="208"/>
      <c r="R51" s="208">
        <v>2.5</v>
      </c>
      <c r="S51" s="208"/>
      <c r="T51" s="208">
        <v>0</v>
      </c>
      <c r="U51" s="208"/>
      <c r="V51" s="208">
        <v>0</v>
      </c>
      <c r="W51" s="208"/>
      <c r="X51" s="208">
        <v>0</v>
      </c>
      <c r="Y51" s="208"/>
      <c r="Z51" s="208">
        <v>0</v>
      </c>
      <c r="AA51" s="208"/>
      <c r="AB51" s="208">
        <v>2.5</v>
      </c>
      <c r="AC51" s="208">
        <v>2.5</v>
      </c>
    </row>
    <row r="52" spans="1:29" ht="31.5" x14ac:dyDescent="0.25">
      <c r="A52" s="209" t="s">
        <v>145</v>
      </c>
      <c r="B52" s="210"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143</v>
      </c>
      <c r="B53" s="210" t="s">
        <v>142</v>
      </c>
      <c r="C53" s="208">
        <v>0.2</v>
      </c>
      <c r="D53" s="208">
        <v>0.2</v>
      </c>
      <c r="E53" s="208"/>
      <c r="F53" s="208"/>
      <c r="G53" s="208">
        <v>0</v>
      </c>
      <c r="H53" s="208">
        <v>0</v>
      </c>
      <c r="I53" s="208"/>
      <c r="J53" s="208">
        <v>0</v>
      </c>
      <c r="K53" s="208"/>
      <c r="L53" s="208">
        <v>0</v>
      </c>
      <c r="M53" s="208"/>
      <c r="N53" s="208">
        <v>0</v>
      </c>
      <c r="O53" s="208"/>
      <c r="P53" s="208">
        <v>0.2</v>
      </c>
      <c r="Q53" s="208"/>
      <c r="R53" s="208">
        <v>0.2</v>
      </c>
      <c r="S53" s="208"/>
      <c r="T53" s="208">
        <v>0</v>
      </c>
      <c r="U53" s="208"/>
      <c r="V53" s="208">
        <v>0</v>
      </c>
      <c r="W53" s="208"/>
      <c r="X53" s="208">
        <v>0</v>
      </c>
      <c r="Y53" s="208"/>
      <c r="Z53" s="208">
        <v>0</v>
      </c>
      <c r="AA53" s="208"/>
      <c r="AB53" s="208">
        <v>0.2</v>
      </c>
      <c r="AC53" s="208">
        <v>0.2</v>
      </c>
    </row>
    <row r="54" spans="1:29" x14ac:dyDescent="0.25">
      <c r="A54" s="209" t="s">
        <v>141</v>
      </c>
      <c r="B54" s="210" t="s">
        <v>495</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506</v>
      </c>
      <c r="B55" s="210" t="s">
        <v>496</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507</v>
      </c>
      <c r="B56" s="210" t="s">
        <v>497</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508</v>
      </c>
      <c r="B57" s="210" t="s">
        <v>499</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509</v>
      </c>
      <c r="B58" s="210" t="s">
        <v>501</v>
      </c>
      <c r="C58" s="208">
        <v>0</v>
      </c>
      <c r="D58" s="208">
        <v>0</v>
      </c>
      <c r="E58" s="208"/>
      <c r="F58" s="208"/>
      <c r="G58" s="208">
        <v>0</v>
      </c>
      <c r="H58" s="208">
        <v>0</v>
      </c>
      <c r="I58" s="208"/>
      <c r="J58" s="208">
        <v>0</v>
      </c>
      <c r="K58" s="208"/>
      <c r="L58" s="208">
        <v>0</v>
      </c>
      <c r="M58" s="208"/>
      <c r="N58" s="208">
        <v>0</v>
      </c>
      <c r="O58" s="208"/>
      <c r="P58" s="208">
        <v>0</v>
      </c>
      <c r="Q58" s="208"/>
      <c r="R58" s="208">
        <v>0</v>
      </c>
      <c r="S58" s="208"/>
      <c r="T58" s="208">
        <v>0</v>
      </c>
      <c r="U58" s="208"/>
      <c r="V58" s="208">
        <v>0</v>
      </c>
      <c r="W58" s="208"/>
      <c r="X58" s="208">
        <v>0</v>
      </c>
      <c r="Y58" s="208"/>
      <c r="Z58" s="208">
        <v>0</v>
      </c>
      <c r="AA58" s="208"/>
      <c r="AB58" s="208">
        <v>0</v>
      </c>
      <c r="AC58" s="208">
        <v>0</v>
      </c>
    </row>
    <row r="59" spans="1:29" x14ac:dyDescent="0.25">
      <c r="A59" s="209" t="s">
        <v>510</v>
      </c>
      <c r="B59" s="210" t="s">
        <v>503</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511</v>
      </c>
      <c r="B60" s="210" t="s">
        <v>505</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139</v>
      </c>
      <c r="B62" s="210" t="s">
        <v>138</v>
      </c>
      <c r="C62" s="208">
        <v>7.5659000000000001</v>
      </c>
      <c r="D62" s="217">
        <v>8.2607299999999988</v>
      </c>
      <c r="E62" s="208"/>
      <c r="F62" s="208"/>
      <c r="G62" s="208">
        <v>0</v>
      </c>
      <c r="H62" s="208">
        <v>0</v>
      </c>
      <c r="I62" s="208"/>
      <c r="J62" s="208">
        <v>0</v>
      </c>
      <c r="K62" s="208"/>
      <c r="L62" s="208">
        <v>0</v>
      </c>
      <c r="M62" s="208"/>
      <c r="N62" s="208">
        <v>0</v>
      </c>
      <c r="O62" s="208"/>
      <c r="P62" s="208">
        <v>7.5659000000000001</v>
      </c>
      <c r="Q62" s="208"/>
      <c r="R62" s="217">
        <v>8.2607199999999992</v>
      </c>
      <c r="S62" s="208"/>
      <c r="T62" s="208">
        <v>0</v>
      </c>
      <c r="U62" s="208"/>
      <c r="V62" s="208">
        <v>0</v>
      </c>
      <c r="W62" s="208"/>
      <c r="X62" s="208">
        <v>0</v>
      </c>
      <c r="Y62" s="208"/>
      <c r="Z62" s="208">
        <v>0</v>
      </c>
      <c r="AA62" s="208"/>
      <c r="AB62" s="208">
        <v>7.5659000000000001</v>
      </c>
      <c r="AC62" s="217">
        <v>8.2607199999999992</v>
      </c>
    </row>
    <row r="63" spans="1:29" x14ac:dyDescent="0.25">
      <c r="A63" s="209" t="s">
        <v>137</v>
      </c>
      <c r="B63" s="210"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136</v>
      </c>
      <c r="B64" s="212"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135</v>
      </c>
      <c r="B65" s="212"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134</v>
      </c>
      <c r="B66" s="212" t="s">
        <v>128</v>
      </c>
      <c r="C66" s="208"/>
      <c r="D66" s="208"/>
      <c r="E66" s="208"/>
      <c r="F66" s="208"/>
      <c r="G66" s="208">
        <v>0</v>
      </c>
      <c r="H66" s="208">
        <v>0</v>
      </c>
      <c r="I66" s="208"/>
      <c r="J66" s="208">
        <v>0</v>
      </c>
      <c r="K66" s="208"/>
      <c r="L66" s="208">
        <v>0</v>
      </c>
      <c r="M66" s="208"/>
      <c r="N66" s="208">
        <v>0</v>
      </c>
      <c r="O66" s="208"/>
      <c r="P66" s="208">
        <v>2.7</v>
      </c>
      <c r="Q66" s="208"/>
      <c r="R66" s="208">
        <v>2.7</v>
      </c>
      <c r="S66" s="208"/>
      <c r="T66" s="208">
        <v>0</v>
      </c>
      <c r="U66" s="208"/>
      <c r="V66" s="208">
        <v>0</v>
      </c>
      <c r="W66" s="208"/>
      <c r="X66" s="208">
        <v>0</v>
      </c>
      <c r="Y66" s="208"/>
      <c r="Z66" s="208">
        <v>0</v>
      </c>
      <c r="AA66" s="208"/>
      <c r="AB66" s="208">
        <v>2.7</v>
      </c>
      <c r="AC66" s="208">
        <v>2.7</v>
      </c>
    </row>
    <row r="67" spans="1:29" x14ac:dyDescent="0.25">
      <c r="A67" s="209" t="s">
        <v>133</v>
      </c>
      <c r="B67" s="212" t="s">
        <v>495</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512</v>
      </c>
      <c r="B68" s="212" t="s">
        <v>496</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513</v>
      </c>
      <c r="B69" s="212" t="s">
        <v>497</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514</v>
      </c>
      <c r="B70" s="212" t="s">
        <v>499</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515</v>
      </c>
      <c r="B71" s="212" t="s">
        <v>501</v>
      </c>
      <c r="C71" s="208"/>
      <c r="D71" s="208"/>
      <c r="E71" s="208"/>
      <c r="F71" s="208"/>
      <c r="G71" s="208">
        <v>0</v>
      </c>
      <c r="H71" s="208">
        <v>0</v>
      </c>
      <c r="I71" s="208"/>
      <c r="J71" s="208">
        <v>0</v>
      </c>
      <c r="K71" s="208"/>
      <c r="L71" s="208">
        <v>0</v>
      </c>
      <c r="M71" s="208"/>
      <c r="N71" s="208">
        <v>0</v>
      </c>
      <c r="O71" s="208"/>
      <c r="P71" s="208">
        <v>0</v>
      </c>
      <c r="Q71" s="208"/>
      <c r="R71" s="208">
        <v>0</v>
      </c>
      <c r="S71" s="208"/>
      <c r="T71" s="208">
        <v>0</v>
      </c>
      <c r="U71" s="208"/>
      <c r="V71" s="208">
        <v>0</v>
      </c>
      <c r="W71" s="208"/>
      <c r="X71" s="208">
        <v>0</v>
      </c>
      <c r="Y71" s="208"/>
      <c r="Z71" s="208">
        <v>0</v>
      </c>
      <c r="AA71" s="208"/>
      <c r="AB71" s="208">
        <v>0</v>
      </c>
      <c r="AC71" s="208">
        <v>0</v>
      </c>
    </row>
    <row r="72" spans="1:29" ht="51" customHeight="1" x14ac:dyDescent="0.25">
      <c r="A72" s="209" t="s">
        <v>516</v>
      </c>
      <c r="B72" s="212" t="s">
        <v>503</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517</v>
      </c>
      <c r="B73" s="212" t="s">
        <v>505</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58</v>
      </c>
      <c r="B74" s="213" t="s">
        <v>227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222</v>
      </c>
      <c r="B76" s="212" t="s">
        <v>494</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223</v>
      </c>
      <c r="B77" s="212" t="s">
        <v>492</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224</v>
      </c>
      <c r="B78" s="210"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225</v>
      </c>
      <c r="B79" s="210" t="s">
        <v>518</v>
      </c>
      <c r="C79" s="208"/>
      <c r="D79" s="208"/>
      <c r="E79" s="215"/>
      <c r="F79" s="215"/>
      <c r="G79" s="208">
        <v>0</v>
      </c>
      <c r="H79" s="208">
        <v>0</v>
      </c>
      <c r="I79" s="215"/>
      <c r="J79" s="208">
        <v>0</v>
      </c>
      <c r="K79" s="214"/>
      <c r="L79" s="208">
        <v>0</v>
      </c>
      <c r="M79" s="214"/>
      <c r="N79" s="208">
        <v>0</v>
      </c>
      <c r="O79" s="214"/>
      <c r="P79" s="208">
        <v>2.7</v>
      </c>
      <c r="Q79" s="214"/>
      <c r="R79" s="208">
        <v>2.7</v>
      </c>
      <c r="S79" s="214"/>
      <c r="T79" s="208">
        <v>0</v>
      </c>
      <c r="U79" s="214"/>
      <c r="V79" s="208">
        <v>0</v>
      </c>
      <c r="W79" s="214"/>
      <c r="X79" s="208">
        <v>0</v>
      </c>
      <c r="Y79" s="214"/>
      <c r="Z79" s="208">
        <v>0</v>
      </c>
      <c r="AA79" s="214"/>
      <c r="AB79" s="208">
        <v>2.7</v>
      </c>
      <c r="AC79" s="208">
        <v>2.7</v>
      </c>
    </row>
    <row r="80" spans="1:29" x14ac:dyDescent="0.25">
      <c r="A80" s="209" t="s">
        <v>226</v>
      </c>
      <c r="B80" s="210" t="s">
        <v>495</v>
      </c>
      <c r="C80" s="208"/>
      <c r="D80" s="208"/>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519</v>
      </c>
      <c r="B81" s="210" t="s">
        <v>496</v>
      </c>
      <c r="C81" s="208"/>
      <c r="D81" s="208"/>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520</v>
      </c>
      <c r="B82" s="210" t="s">
        <v>497</v>
      </c>
      <c r="C82" s="208"/>
      <c r="D82" s="208"/>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521</v>
      </c>
      <c r="B83" s="210" t="s">
        <v>499</v>
      </c>
      <c r="C83" s="208"/>
      <c r="D83" s="208"/>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522</v>
      </c>
      <c r="B84" s="210" t="s">
        <v>501</v>
      </c>
      <c r="C84" s="208"/>
      <c r="D84" s="208"/>
      <c r="E84" s="215"/>
      <c r="F84" s="215"/>
      <c r="G84" s="208">
        <v>0</v>
      </c>
      <c r="H84" s="208">
        <v>0</v>
      </c>
      <c r="I84" s="215"/>
      <c r="J84" s="208">
        <v>0</v>
      </c>
      <c r="K84" s="214"/>
      <c r="L84" s="208">
        <v>0</v>
      </c>
      <c r="M84" s="214"/>
      <c r="N84" s="208">
        <v>0</v>
      </c>
      <c r="O84" s="214"/>
      <c r="P84" s="208">
        <v>0</v>
      </c>
      <c r="Q84" s="214"/>
      <c r="R84" s="208">
        <v>0</v>
      </c>
      <c r="S84" s="214"/>
      <c r="T84" s="208">
        <v>0</v>
      </c>
      <c r="U84" s="214"/>
      <c r="V84" s="208">
        <v>0</v>
      </c>
      <c r="W84" s="214"/>
      <c r="X84" s="208">
        <v>0</v>
      </c>
      <c r="Y84" s="214"/>
      <c r="Z84" s="208">
        <v>0</v>
      </c>
      <c r="AA84" s="214"/>
      <c r="AB84" s="208">
        <v>0</v>
      </c>
      <c r="AC84" s="208">
        <v>0</v>
      </c>
    </row>
    <row r="85" spans="1:29" x14ac:dyDescent="0.25">
      <c r="A85" s="209" t="s">
        <v>523</v>
      </c>
      <c r="B85" s="210" t="s">
        <v>503</v>
      </c>
      <c r="C85" s="208"/>
      <c r="D85" s="208"/>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524</v>
      </c>
      <c r="B86" s="210" t="s">
        <v>505</v>
      </c>
      <c r="C86" s="208"/>
      <c r="D86" s="208"/>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АО "Россети Тюмень"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6" t="str">
        <f>'1. паспорт местоположение'!A12:C12</f>
        <v>M_TP3500.VL.0080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6" t="str">
        <f>'1. паспорт местоположение'!A15:C15</f>
        <v>Реконструкция ВЛ 10 кВ Глубокое ПС 220 кВ Голышманово  (замена опор, замена провода 2.5 км. Замена кабеля 0.2 км).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86" t="s">
        <v>464</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77" t="s">
        <v>52</v>
      </c>
      <c r="B22" s="388" t="s">
        <v>24</v>
      </c>
      <c r="C22" s="377" t="s">
        <v>51</v>
      </c>
      <c r="D22" s="377" t="s">
        <v>50</v>
      </c>
      <c r="E22" s="391" t="s">
        <v>475</v>
      </c>
      <c r="F22" s="392"/>
      <c r="G22" s="392"/>
      <c r="H22" s="392"/>
      <c r="I22" s="392"/>
      <c r="J22" s="392"/>
      <c r="K22" s="392"/>
      <c r="L22" s="393"/>
      <c r="M22" s="377" t="s">
        <v>49</v>
      </c>
      <c r="N22" s="377" t="s">
        <v>48</v>
      </c>
      <c r="O22" s="377" t="s">
        <v>47</v>
      </c>
      <c r="P22" s="372" t="s">
        <v>235</v>
      </c>
      <c r="Q22" s="372" t="s">
        <v>46</v>
      </c>
      <c r="R22" s="372" t="s">
        <v>45</v>
      </c>
      <c r="S22" s="372" t="s">
        <v>44</v>
      </c>
      <c r="T22" s="372"/>
      <c r="U22" s="394" t="s">
        <v>43</v>
      </c>
      <c r="V22" s="394" t="s">
        <v>42</v>
      </c>
      <c r="W22" s="372" t="s">
        <v>41</v>
      </c>
      <c r="X22" s="372" t="s">
        <v>40</v>
      </c>
      <c r="Y22" s="372" t="s">
        <v>39</v>
      </c>
      <c r="Z22" s="379"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80" t="s">
        <v>25</v>
      </c>
    </row>
    <row r="23" spans="1:48" s="26" customFormat="1" ht="64.5" customHeight="1" x14ac:dyDescent="0.25">
      <c r="A23" s="387"/>
      <c r="B23" s="389"/>
      <c r="C23" s="387"/>
      <c r="D23" s="387"/>
      <c r="E23" s="382" t="s">
        <v>23</v>
      </c>
      <c r="F23" s="373" t="s">
        <v>131</v>
      </c>
      <c r="G23" s="373" t="s">
        <v>130</v>
      </c>
      <c r="H23" s="373" t="s">
        <v>129</v>
      </c>
      <c r="I23" s="375" t="s">
        <v>385</v>
      </c>
      <c r="J23" s="375" t="s">
        <v>386</v>
      </c>
      <c r="K23" s="375" t="s">
        <v>387</v>
      </c>
      <c r="L23" s="373" t="s">
        <v>80</v>
      </c>
      <c r="M23" s="387"/>
      <c r="N23" s="387"/>
      <c r="O23" s="387"/>
      <c r="P23" s="372"/>
      <c r="Q23" s="372"/>
      <c r="R23" s="372"/>
      <c r="S23" s="384" t="s">
        <v>2</v>
      </c>
      <c r="T23" s="384" t="s">
        <v>11</v>
      </c>
      <c r="U23" s="394"/>
      <c r="V23" s="394"/>
      <c r="W23" s="372"/>
      <c r="X23" s="372"/>
      <c r="Y23" s="372"/>
      <c r="Z23" s="372"/>
      <c r="AA23" s="372"/>
      <c r="AB23" s="372"/>
      <c r="AC23" s="372"/>
      <c r="AD23" s="372"/>
      <c r="AE23" s="372"/>
      <c r="AF23" s="372" t="s">
        <v>22</v>
      </c>
      <c r="AG23" s="372"/>
      <c r="AH23" s="372" t="s">
        <v>21</v>
      </c>
      <c r="AI23" s="372"/>
      <c r="AJ23" s="377" t="s">
        <v>20</v>
      </c>
      <c r="AK23" s="377" t="s">
        <v>19</v>
      </c>
      <c r="AL23" s="377" t="s">
        <v>18</v>
      </c>
      <c r="AM23" s="377" t="s">
        <v>17</v>
      </c>
      <c r="AN23" s="377" t="s">
        <v>16</v>
      </c>
      <c r="AO23" s="377" t="s">
        <v>15</v>
      </c>
      <c r="AP23" s="377" t="s">
        <v>14</v>
      </c>
      <c r="AQ23" s="395" t="s">
        <v>11</v>
      </c>
      <c r="AR23" s="372"/>
      <c r="AS23" s="372"/>
      <c r="AT23" s="372"/>
      <c r="AU23" s="372"/>
      <c r="AV23" s="381"/>
    </row>
    <row r="24" spans="1:48" s="26" customFormat="1" ht="96.75" customHeight="1" x14ac:dyDescent="0.25">
      <c r="A24" s="378"/>
      <c r="B24" s="390"/>
      <c r="C24" s="378"/>
      <c r="D24" s="378"/>
      <c r="E24" s="383"/>
      <c r="F24" s="374"/>
      <c r="G24" s="374"/>
      <c r="H24" s="374"/>
      <c r="I24" s="376"/>
      <c r="J24" s="376"/>
      <c r="K24" s="376"/>
      <c r="L24" s="374"/>
      <c r="M24" s="378"/>
      <c r="N24" s="378"/>
      <c r="O24" s="378"/>
      <c r="P24" s="372"/>
      <c r="Q24" s="372"/>
      <c r="R24" s="372"/>
      <c r="S24" s="385"/>
      <c r="T24" s="385"/>
      <c r="U24" s="394"/>
      <c r="V24" s="394"/>
      <c r="W24" s="372"/>
      <c r="X24" s="372"/>
      <c r="Y24" s="372"/>
      <c r="Z24" s="372"/>
      <c r="AA24" s="372"/>
      <c r="AB24" s="372"/>
      <c r="AC24" s="372"/>
      <c r="AD24" s="372"/>
      <c r="AE24" s="372"/>
      <c r="AF24" s="179" t="s">
        <v>13</v>
      </c>
      <c r="AG24" s="179" t="s">
        <v>12</v>
      </c>
      <c r="AH24" s="180" t="s">
        <v>2</v>
      </c>
      <c r="AI24" s="180" t="s">
        <v>11</v>
      </c>
      <c r="AJ24" s="378"/>
      <c r="AK24" s="378"/>
      <c r="AL24" s="378"/>
      <c r="AM24" s="378"/>
      <c r="AN24" s="378"/>
      <c r="AO24" s="378"/>
      <c r="AP24" s="378"/>
      <c r="AQ24" s="396"/>
      <c r="AR24" s="372"/>
      <c r="AS24" s="372"/>
      <c r="AT24" s="372"/>
      <c r="AU24" s="372"/>
      <c r="AV24" s="38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90" zoomScaleNormal="90" zoomScaleSheetLayoutView="90" workbookViewId="0">
      <selection activeCell="B28" sqref="B2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365" t="str">
        <f>'1. паспорт местоположение'!A5:C5</f>
        <v>Год раскрытия информации: 2023 год</v>
      </c>
      <c r="B5" s="365"/>
      <c r="C5" s="78"/>
      <c r="D5" s="78"/>
      <c r="E5" s="78"/>
      <c r="F5" s="78"/>
      <c r="G5" s="78"/>
      <c r="H5" s="78"/>
    </row>
    <row r="6" spans="1:8" ht="18.75" x14ac:dyDescent="0.3">
      <c r="A6" s="184"/>
      <c r="B6" s="184"/>
      <c r="C6" s="184"/>
      <c r="D6" s="184"/>
      <c r="E6" s="184"/>
      <c r="F6" s="184"/>
      <c r="G6" s="184"/>
      <c r="H6" s="184"/>
    </row>
    <row r="7" spans="1:8" ht="18.75" x14ac:dyDescent="0.25">
      <c r="A7" s="239" t="s">
        <v>9</v>
      </c>
      <c r="B7" s="239"/>
      <c r="C7" s="183"/>
      <c r="D7" s="183"/>
      <c r="E7" s="183"/>
      <c r="F7" s="183"/>
      <c r="G7" s="183"/>
      <c r="H7" s="183"/>
    </row>
    <row r="8" spans="1:8" ht="18.75" x14ac:dyDescent="0.25">
      <c r="A8" s="183"/>
      <c r="B8" s="183"/>
      <c r="C8" s="183"/>
      <c r="D8" s="183"/>
      <c r="E8" s="183"/>
      <c r="F8" s="183"/>
      <c r="G8" s="183"/>
      <c r="H8" s="183"/>
    </row>
    <row r="9" spans="1:8" x14ac:dyDescent="0.25">
      <c r="A9" s="240" t="str">
        <f>'1. паспорт местоположение'!A9:C9</f>
        <v>АО "Россети Тюмень"</v>
      </c>
      <c r="B9" s="240"/>
      <c r="C9" s="181"/>
      <c r="D9" s="181"/>
      <c r="E9" s="181"/>
      <c r="F9" s="181"/>
      <c r="G9" s="181"/>
      <c r="H9" s="181"/>
    </row>
    <row r="10" spans="1:8" x14ac:dyDescent="0.25">
      <c r="A10" s="236" t="s">
        <v>8</v>
      </c>
      <c r="B10" s="23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6" t="str">
        <f>'1. паспорт местоположение'!A12:C12</f>
        <v>M_TP3500.VL.0080</v>
      </c>
      <c r="B12" s="246"/>
      <c r="C12" s="181"/>
      <c r="D12" s="181"/>
      <c r="E12" s="181"/>
      <c r="F12" s="181"/>
      <c r="G12" s="181"/>
      <c r="H12" s="181"/>
    </row>
    <row r="13" spans="1:8" x14ac:dyDescent="0.25">
      <c r="A13" s="236" t="s">
        <v>7</v>
      </c>
      <c r="B13" s="236"/>
      <c r="C13" s="182"/>
      <c r="D13" s="182"/>
      <c r="E13" s="182"/>
      <c r="F13" s="182"/>
      <c r="G13" s="182"/>
      <c r="H13" s="182"/>
    </row>
    <row r="14" spans="1:8" ht="18.75" x14ac:dyDescent="0.25">
      <c r="A14" s="11"/>
      <c r="B14" s="11"/>
      <c r="C14" s="11"/>
      <c r="D14" s="11"/>
      <c r="E14" s="11"/>
      <c r="F14" s="11"/>
      <c r="G14" s="11"/>
      <c r="H14" s="11"/>
    </row>
    <row r="15" spans="1:8" x14ac:dyDescent="0.25">
      <c r="A15" s="246" t="str">
        <f>'1. паспорт местоположение'!A15:C15</f>
        <v>Реконструкция ВЛ 10 кВ Глубокое ПС 220 кВ Голышманово  (замена опор, замена провода 2.5 км. Замена кабеля 0.2 км).</v>
      </c>
      <c r="B15" s="246"/>
      <c r="C15" s="181"/>
      <c r="D15" s="181"/>
      <c r="E15" s="181"/>
      <c r="F15" s="181"/>
      <c r="G15" s="181"/>
      <c r="H15" s="181"/>
    </row>
    <row r="16" spans="1:8" x14ac:dyDescent="0.25">
      <c r="A16" s="236" t="s">
        <v>6</v>
      </c>
      <c r="B16" s="236"/>
      <c r="C16" s="182"/>
      <c r="D16" s="182"/>
      <c r="E16" s="182"/>
      <c r="F16" s="182"/>
      <c r="G16" s="182"/>
      <c r="H16" s="182"/>
    </row>
    <row r="17" spans="1:2" x14ac:dyDescent="0.25">
      <c r="B17" s="150"/>
    </row>
    <row r="18" spans="1:2" ht="33.75" customHeight="1" x14ac:dyDescent="0.25">
      <c r="A18" s="400" t="s">
        <v>465</v>
      </c>
      <c r="B18" s="401"/>
    </row>
    <row r="19" spans="1:2" x14ac:dyDescent="0.25">
      <c r="B19" s="48"/>
    </row>
    <row r="20" spans="1:2" ht="16.5" thickBot="1" x14ac:dyDescent="0.3">
      <c r="B20" s="151"/>
    </row>
    <row r="21" spans="1:2" ht="30.75" thickBot="1" x14ac:dyDescent="0.3">
      <c r="A21" s="152" t="s">
        <v>335</v>
      </c>
      <c r="B21" s="153" t="s">
        <v>485</v>
      </c>
    </row>
    <row r="22" spans="1:2" ht="16.5" thickBot="1" x14ac:dyDescent="0.3">
      <c r="A22" s="152" t="s">
        <v>336</v>
      </c>
      <c r="B22" s="153" t="s">
        <v>559</v>
      </c>
    </row>
    <row r="23" spans="1:2" ht="16.5" thickBot="1" x14ac:dyDescent="0.3">
      <c r="A23" s="152" t="s">
        <v>317</v>
      </c>
      <c r="B23" s="228" t="s">
        <v>547</v>
      </c>
    </row>
    <row r="24" spans="1:2" ht="16.5" thickBot="1" x14ac:dyDescent="0.3">
      <c r="A24" s="152" t="s">
        <v>337</v>
      </c>
      <c r="B24" s="154" t="s">
        <v>548</v>
      </c>
    </row>
    <row r="25" spans="1:2" ht="16.5" thickBot="1" x14ac:dyDescent="0.3">
      <c r="A25" s="155" t="s">
        <v>338</v>
      </c>
      <c r="B25" s="153">
        <v>2025</v>
      </c>
    </row>
    <row r="26" spans="1:2" ht="16.5" thickBot="1" x14ac:dyDescent="0.3">
      <c r="A26" s="156" t="s">
        <v>339</v>
      </c>
      <c r="B26" s="157" t="s">
        <v>541</v>
      </c>
    </row>
    <row r="27" spans="1:2" ht="29.25" thickBot="1" x14ac:dyDescent="0.3">
      <c r="A27" s="164" t="s">
        <v>340</v>
      </c>
      <c r="B27" s="159">
        <v>9.83</v>
      </c>
    </row>
    <row r="28" spans="1:2" ht="16.5" thickBot="1" x14ac:dyDescent="0.3">
      <c r="A28" s="159" t="s">
        <v>341</v>
      </c>
      <c r="B28" s="159" t="s">
        <v>549</v>
      </c>
    </row>
    <row r="29" spans="1:2" ht="29.25" thickBot="1" x14ac:dyDescent="0.3">
      <c r="A29" s="165" t="s">
        <v>342</v>
      </c>
      <c r="B29" s="159"/>
    </row>
    <row r="30" spans="1:2" ht="29.25" thickBot="1" x14ac:dyDescent="0.3">
      <c r="A30" s="165" t="s">
        <v>343</v>
      </c>
      <c r="B30" s="159"/>
    </row>
    <row r="31" spans="1:2" ht="16.5" thickBot="1" x14ac:dyDescent="0.3">
      <c r="A31" s="159" t="s">
        <v>344</v>
      </c>
      <c r="B31" s="159"/>
    </row>
    <row r="32" spans="1:2" ht="29.25" thickBot="1" x14ac:dyDescent="0.3">
      <c r="A32" s="165" t="s">
        <v>345</v>
      </c>
      <c r="B32" s="159"/>
    </row>
    <row r="33" spans="1:2" ht="16.5" thickBot="1" x14ac:dyDescent="0.3">
      <c r="A33" s="159" t="s">
        <v>346</v>
      </c>
      <c r="B33" s="159"/>
    </row>
    <row r="34" spans="1:2" ht="16.5" thickBot="1" x14ac:dyDescent="0.3">
      <c r="A34" s="159" t="s">
        <v>347</v>
      </c>
      <c r="B34" s="159"/>
    </row>
    <row r="35" spans="1:2" ht="16.5" thickBot="1" x14ac:dyDescent="0.3">
      <c r="A35" s="159" t="s">
        <v>348</v>
      </c>
      <c r="B35" s="159"/>
    </row>
    <row r="36" spans="1:2" ht="16.5" thickBot="1" x14ac:dyDescent="0.3">
      <c r="A36" s="159" t="s">
        <v>349</v>
      </c>
      <c r="B36" s="159"/>
    </row>
    <row r="37" spans="1:2" ht="29.25" thickBot="1" x14ac:dyDescent="0.3">
      <c r="A37" s="165" t="s">
        <v>350</v>
      </c>
      <c r="B37" s="159"/>
    </row>
    <row r="38" spans="1:2" ht="16.5" thickBot="1" x14ac:dyDescent="0.3">
      <c r="A38" s="159" t="s">
        <v>346</v>
      </c>
      <c r="B38" s="159"/>
    </row>
    <row r="39" spans="1:2" ht="16.5" thickBot="1" x14ac:dyDescent="0.3">
      <c r="A39" s="159" t="s">
        <v>347</v>
      </c>
      <c r="B39" s="159"/>
    </row>
    <row r="40" spans="1:2" ht="16.5" thickBot="1" x14ac:dyDescent="0.3">
      <c r="A40" s="159" t="s">
        <v>348</v>
      </c>
      <c r="B40" s="159"/>
    </row>
    <row r="41" spans="1:2" ht="16.5" thickBot="1" x14ac:dyDescent="0.3">
      <c r="A41" s="159" t="s">
        <v>349</v>
      </c>
      <c r="B41" s="159"/>
    </row>
    <row r="42" spans="1:2" ht="29.25" thickBot="1" x14ac:dyDescent="0.3">
      <c r="A42" s="165" t="s">
        <v>351</v>
      </c>
      <c r="B42" s="159"/>
    </row>
    <row r="43" spans="1:2" ht="16.5" thickBot="1" x14ac:dyDescent="0.3">
      <c r="A43" s="159" t="s">
        <v>346</v>
      </c>
      <c r="B43" s="159"/>
    </row>
    <row r="44" spans="1:2" ht="16.5" thickBot="1" x14ac:dyDescent="0.3">
      <c r="A44" s="159" t="s">
        <v>347</v>
      </c>
      <c r="B44" s="159"/>
    </row>
    <row r="45" spans="1:2" ht="16.5" thickBot="1" x14ac:dyDescent="0.3">
      <c r="A45" s="159" t="s">
        <v>348</v>
      </c>
      <c r="B45" s="159"/>
    </row>
    <row r="46" spans="1:2" ht="16.5" thickBot="1" x14ac:dyDescent="0.3">
      <c r="A46" s="159" t="s">
        <v>349</v>
      </c>
      <c r="B46" s="159"/>
    </row>
    <row r="47" spans="1:2" ht="29.25" thickBot="1" x14ac:dyDescent="0.3">
      <c r="A47" s="158" t="s">
        <v>352</v>
      </c>
      <c r="B47" s="166"/>
    </row>
    <row r="48" spans="1:2" ht="16.5" thickBot="1" x14ac:dyDescent="0.3">
      <c r="A48" s="160" t="s">
        <v>344</v>
      </c>
      <c r="B48" s="166"/>
    </row>
    <row r="49" spans="1:2" ht="16.5" thickBot="1" x14ac:dyDescent="0.3">
      <c r="A49" s="160" t="s">
        <v>353</v>
      </c>
      <c r="B49" s="166"/>
    </row>
    <row r="50" spans="1:2" ht="16.5" thickBot="1" x14ac:dyDescent="0.3">
      <c r="A50" s="160" t="s">
        <v>354</v>
      </c>
      <c r="B50" s="166"/>
    </row>
    <row r="51" spans="1:2" ht="16.5" thickBot="1" x14ac:dyDescent="0.3">
      <c r="A51" s="160" t="s">
        <v>355</v>
      </c>
      <c r="B51" s="166"/>
    </row>
    <row r="52" spans="1:2" ht="16.5" thickBot="1" x14ac:dyDescent="0.3">
      <c r="A52" s="155" t="s">
        <v>356</v>
      </c>
      <c r="B52" s="167"/>
    </row>
    <row r="53" spans="1:2" ht="16.5" thickBot="1" x14ac:dyDescent="0.3">
      <c r="A53" s="155" t="s">
        <v>357</v>
      </c>
      <c r="B53" s="167"/>
    </row>
    <row r="54" spans="1:2" ht="16.5" thickBot="1" x14ac:dyDescent="0.3">
      <c r="A54" s="155" t="s">
        <v>358</v>
      </c>
      <c r="B54" s="167"/>
    </row>
    <row r="55" spans="1:2" ht="16.5" thickBot="1" x14ac:dyDescent="0.3">
      <c r="A55" s="156" t="s">
        <v>359</v>
      </c>
      <c r="B55" s="157"/>
    </row>
    <row r="56" spans="1:2" ht="15.75" customHeight="1" x14ac:dyDescent="0.25">
      <c r="A56" s="158" t="s">
        <v>360</v>
      </c>
      <c r="B56" s="160"/>
    </row>
    <row r="57" spans="1:2" x14ac:dyDescent="0.25">
      <c r="A57" s="162" t="s">
        <v>361</v>
      </c>
      <c r="B57" s="229" t="s">
        <v>550</v>
      </c>
    </row>
    <row r="58" spans="1:2" x14ac:dyDescent="0.25">
      <c r="A58" s="162" t="s">
        <v>362</v>
      </c>
      <c r="B58" s="162"/>
    </row>
    <row r="59" spans="1:2" x14ac:dyDescent="0.25">
      <c r="A59" s="162" t="s">
        <v>363</v>
      </c>
      <c r="B59" s="162"/>
    </row>
    <row r="60" spans="1:2" x14ac:dyDescent="0.25">
      <c r="A60" s="162" t="s">
        <v>364</v>
      </c>
      <c r="B60" s="162"/>
    </row>
    <row r="61" spans="1:2" ht="16.5" thickBot="1" x14ac:dyDescent="0.3">
      <c r="A61" s="163" t="s">
        <v>365</v>
      </c>
      <c r="B61" s="163"/>
    </row>
    <row r="62" spans="1:2" ht="30.75" thickBot="1" x14ac:dyDescent="0.3">
      <c r="A62" s="160" t="s">
        <v>366</v>
      </c>
      <c r="B62" s="167" t="s">
        <v>551</v>
      </c>
    </row>
    <row r="63" spans="1:2" ht="29.25" thickBot="1" x14ac:dyDescent="0.3">
      <c r="A63" s="155" t="s">
        <v>367</v>
      </c>
      <c r="B63" s="167" t="s">
        <v>551</v>
      </c>
    </row>
    <row r="64" spans="1:2" ht="16.5" thickBot="1" x14ac:dyDescent="0.3">
      <c r="A64" s="160" t="s">
        <v>344</v>
      </c>
      <c r="B64" s="168"/>
    </row>
    <row r="65" spans="1:2" ht="16.5" thickBot="1" x14ac:dyDescent="0.3">
      <c r="A65" s="160" t="s">
        <v>368</v>
      </c>
      <c r="B65" s="161"/>
    </row>
    <row r="66" spans="1:2" ht="16.5" thickBot="1" x14ac:dyDescent="0.3">
      <c r="A66" s="160" t="s">
        <v>369</v>
      </c>
      <c r="B66" s="168"/>
    </row>
    <row r="67" spans="1:2" ht="30.75" thickBot="1" x14ac:dyDescent="0.3">
      <c r="A67" s="169" t="s">
        <v>370</v>
      </c>
      <c r="B67" s="185" t="s">
        <v>552</v>
      </c>
    </row>
    <row r="68" spans="1:2" ht="16.5" thickBot="1" x14ac:dyDescent="0.3">
      <c r="A68" s="155" t="s">
        <v>371</v>
      </c>
      <c r="B68" s="167"/>
    </row>
    <row r="69" spans="1:2" ht="16.5" thickBot="1" x14ac:dyDescent="0.3">
      <c r="A69" s="162" t="s">
        <v>372</v>
      </c>
      <c r="B69" s="170"/>
    </row>
    <row r="70" spans="1:2" ht="16.5" thickBot="1" x14ac:dyDescent="0.3">
      <c r="A70" s="162" t="s">
        <v>373</v>
      </c>
      <c r="B70" s="170"/>
    </row>
    <row r="71" spans="1:2" ht="16.5" thickBot="1" x14ac:dyDescent="0.3">
      <c r="A71" s="162" t="s">
        <v>374</v>
      </c>
      <c r="B71" s="170"/>
    </row>
    <row r="72" spans="1:2" ht="29.25" thickBot="1" x14ac:dyDescent="0.3">
      <c r="A72" s="171" t="s">
        <v>375</v>
      </c>
      <c r="B72" s="168" t="s">
        <v>553</v>
      </c>
    </row>
    <row r="73" spans="1:2" ht="28.5" x14ac:dyDescent="0.25">
      <c r="A73" s="158" t="s">
        <v>376</v>
      </c>
      <c r="B73" s="397"/>
    </row>
    <row r="74" spans="1:2" x14ac:dyDescent="0.25">
      <c r="A74" s="162" t="s">
        <v>377</v>
      </c>
      <c r="B74" s="398"/>
    </row>
    <row r="75" spans="1:2" x14ac:dyDescent="0.25">
      <c r="A75" s="162" t="s">
        <v>378</v>
      </c>
      <c r="B75" s="398"/>
    </row>
    <row r="76" spans="1:2" x14ac:dyDescent="0.25">
      <c r="A76" s="162" t="s">
        <v>379</v>
      </c>
      <c r="B76" s="398"/>
    </row>
    <row r="77" spans="1:2" x14ac:dyDescent="0.25">
      <c r="A77" s="162" t="s">
        <v>380</v>
      </c>
      <c r="B77" s="398"/>
    </row>
    <row r="78" spans="1:2" ht="16.5" thickBot="1" x14ac:dyDescent="0.3">
      <c r="A78" s="172" t="s">
        <v>381</v>
      </c>
      <c r="B78" s="399"/>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2023-04-03T05:36:03Z</dcterms:modified>
</cp:coreProperties>
</file>